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files-health\MOH\HIMR\5. Stat &amp; Publication Section\4. Maldives health Statistics\Maldives Health Statistis 2022\Chapters\Tabulations_Templates\Monthly OPD\OPD_Final_DataSet\COMBINED\FINAL\WEBSITE\"/>
    </mc:Choice>
  </mc:AlternateContent>
  <xr:revisionPtr revIDLastSave="0" documentId="13_ncr:1_{4FF751E8-6092-4CB5-83B2-B217B66BC31D}" xr6:coauthVersionLast="47" xr6:coauthVersionMax="47" xr10:uidLastSave="{00000000-0000-0000-0000-000000000000}"/>
  <bookViews>
    <workbookView xWindow="28680" yWindow="-120" windowWidth="29040" windowHeight="15840" activeTab="7" xr2:uid="{00000000-000D-0000-FFFF-FFFF00000000}"/>
  </bookViews>
  <sheets>
    <sheet name="Table 1.0" sheetId="11" r:id="rId1"/>
    <sheet name="Table 1.1" sheetId="1" r:id="rId2"/>
    <sheet name="Table 1.2" sheetId="2" r:id="rId3"/>
    <sheet name="Table 1.3" sheetId="4" r:id="rId4"/>
    <sheet name="Table 1.4" sheetId="5" r:id="rId5"/>
    <sheet name="Table 1.5" sheetId="6" r:id="rId6"/>
    <sheet name="Table 1.6" sheetId="8" r:id="rId7"/>
    <sheet name="Table 1.7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8" l="1"/>
  <c r="B8" i="5"/>
  <c r="D8" i="5"/>
  <c r="C8" i="5"/>
  <c r="D48" i="4"/>
  <c r="D8" i="4"/>
  <c r="D58" i="4"/>
  <c r="D46" i="4"/>
  <c r="D47" i="4"/>
  <c r="D56" i="4"/>
  <c r="D55" i="4"/>
  <c r="D45" i="4"/>
  <c r="D54" i="4"/>
</calcChain>
</file>

<file path=xl/sharedStrings.xml><?xml version="1.0" encoding="utf-8"?>
<sst xmlns="http://schemas.openxmlformats.org/spreadsheetml/2006/main" count="716" uniqueCount="353">
  <si>
    <t>Atoll</t>
  </si>
  <si>
    <t>Male</t>
  </si>
  <si>
    <t>Female</t>
  </si>
  <si>
    <t>Total</t>
  </si>
  <si>
    <t>AA</t>
  </si>
  <si>
    <t>B</t>
  </si>
  <si>
    <t>F</t>
  </si>
  <si>
    <t>GA</t>
  </si>
  <si>
    <t>HA</t>
  </si>
  <si>
    <t>L</t>
  </si>
  <si>
    <t>M</t>
  </si>
  <si>
    <t>N</t>
  </si>
  <si>
    <t>R</t>
  </si>
  <si>
    <t>S</t>
  </si>
  <si>
    <t>V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</si>
  <si>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</si>
  <si>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</si>
  <si>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</si>
  <si>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</si>
  <si>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</si>
  <si>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</si>
  <si>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</si>
  <si>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</si>
  <si>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</si>
  <si>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</si>
  <si>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</si>
  <si>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</si>
  <si>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</si>
  <si>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Anaesthesiology</t>
  </si>
  <si>
    <t>Cardiology</t>
  </si>
  <si>
    <t>Cardiovascular &amp; Thoracic Surgery</t>
  </si>
  <si>
    <t>Dermatology</t>
  </si>
  <si>
    <t>Dietetics</t>
  </si>
  <si>
    <t>Gastroenterology</t>
  </si>
  <si>
    <t>General Dental Surgeon</t>
  </si>
  <si>
    <t>Internal Medicine</t>
  </si>
  <si>
    <t>Nephrology</t>
  </si>
  <si>
    <t>Neurological Surgery / Neurosurgery</t>
  </si>
  <si>
    <t>Neurology</t>
  </si>
  <si>
    <t>Occupational Therapy</t>
  </si>
  <si>
    <t>Oncology</t>
  </si>
  <si>
    <t>Oncology Surgery</t>
  </si>
  <si>
    <t>Ophthalmology</t>
  </si>
  <si>
    <t>Optometry</t>
  </si>
  <si>
    <t>Orthodontist</t>
  </si>
  <si>
    <t>Orthopaedics</t>
  </si>
  <si>
    <t>Other Dentists</t>
  </si>
  <si>
    <t>Other Surgery Specialist</t>
  </si>
  <si>
    <t>Oto-rhino-laringology (ENT)</t>
  </si>
  <si>
    <t>Pediatrics</t>
  </si>
  <si>
    <t>Psychiatry</t>
  </si>
  <si>
    <t>Speech Therapy</t>
  </si>
  <si>
    <t>Urology</t>
  </si>
  <si>
    <t>Local</t>
  </si>
  <si>
    <t>Foreigner</t>
  </si>
  <si>
    <t xml:space="preserve">Endocrinology </t>
  </si>
  <si>
    <t xml:space="preserve">General Surgery </t>
  </si>
  <si>
    <t xml:space="preserve">Obstetrics and Gynaecology - ANC </t>
  </si>
  <si>
    <t xml:space="preserve">Obstetrics and Gynaecology - Other </t>
  </si>
  <si>
    <t xml:space="preserve">Oral and Maxillofacial surgeon </t>
  </si>
  <si>
    <t xml:space="preserve">Psychologist </t>
  </si>
  <si>
    <t xml:space="preserve">Psychotherapy </t>
  </si>
  <si>
    <t xml:space="preserve">Reproduction Medicine - excludes ANC </t>
  </si>
  <si>
    <t xml:space="preserve">Respiratory Medicine </t>
  </si>
  <si>
    <t xml:space="preserve">Rheumatology </t>
  </si>
  <si>
    <t>ADh</t>
  </si>
  <si>
    <t>Dh</t>
  </si>
  <si>
    <t>GDh</t>
  </si>
  <si>
    <t>Gn</t>
  </si>
  <si>
    <t>HDh</t>
  </si>
  <si>
    <t>K</t>
  </si>
  <si>
    <t>Lh</t>
  </si>
  <si>
    <t>Sh</t>
  </si>
  <si>
    <t>Th</t>
  </si>
  <si>
    <t>1-4 years</t>
  </si>
  <si>
    <t>5-9 years</t>
  </si>
  <si>
    <t>10-14 years</t>
  </si>
  <si>
    <t>15-17 years</t>
  </si>
  <si>
    <t>18-24 years</t>
  </si>
  <si>
    <t>25-34 years</t>
  </si>
  <si>
    <t>35-49 years</t>
  </si>
  <si>
    <t>56-64 years</t>
  </si>
  <si>
    <t>Less than 1 year</t>
  </si>
  <si>
    <t>Greater than or equal to 65 years</t>
  </si>
  <si>
    <t>Locality</t>
  </si>
  <si>
    <t>Republic</t>
  </si>
  <si>
    <t>Atolls</t>
  </si>
  <si>
    <t>Grand Total</t>
  </si>
  <si>
    <t>*The data in this tabulation are tentative and are subjected to changes</t>
  </si>
  <si>
    <t>Consultation Type</t>
  </si>
  <si>
    <t>General Medicine ( Including Casualty &amp; Emergency)</t>
  </si>
  <si>
    <t>Specialists</t>
  </si>
  <si>
    <t xml:space="preserve">Dentistry </t>
  </si>
  <si>
    <t xml:space="preserve">Allied health </t>
  </si>
  <si>
    <t>Consultations Not Elsewhere Classified [NEC]</t>
  </si>
  <si>
    <t>Specialists - Not Elsewhere Classified [NEC]</t>
  </si>
  <si>
    <t>Youth [18-34yrs]</t>
  </si>
  <si>
    <t>Adults [35 -64 yrs]</t>
  </si>
  <si>
    <t>Elderly [65 years and above]</t>
  </si>
  <si>
    <t>Age Group Category</t>
  </si>
  <si>
    <t>Children [Under 18]</t>
  </si>
  <si>
    <t>Public</t>
  </si>
  <si>
    <t>Private</t>
  </si>
  <si>
    <t>No.</t>
  </si>
  <si>
    <t>AA Atoll</t>
  </si>
  <si>
    <t>AA Atoll Hospital</t>
  </si>
  <si>
    <t>AA Bodufolhudhoo HC</t>
  </si>
  <si>
    <t>AA Feridhoo HC</t>
  </si>
  <si>
    <t>AA Himandhoo HC</t>
  </si>
  <si>
    <t>AA Maalhos HC</t>
  </si>
  <si>
    <t>AA Mathiveri HC</t>
  </si>
  <si>
    <t>AA Thoddoo HC</t>
  </si>
  <si>
    <t>AA Ukulhas HC</t>
  </si>
  <si>
    <t>ADh Atoll</t>
  </si>
  <si>
    <t>ADh Atoll Hospital</t>
  </si>
  <si>
    <t>ADh Dhangethi HC</t>
  </si>
  <si>
    <t>ADh Dhidhoo HC</t>
  </si>
  <si>
    <t>ADh Dhigurah HC</t>
  </si>
  <si>
    <t>ADh Fenfushi HC</t>
  </si>
  <si>
    <t>ADh Hangnaameedhoo HC</t>
  </si>
  <si>
    <t>ADh Kunburudhoo HC</t>
  </si>
  <si>
    <t>ADh Maamigili HC</t>
  </si>
  <si>
    <t>ADh Mandhoo HC</t>
  </si>
  <si>
    <t>ADh Omadhoo HC</t>
  </si>
  <si>
    <t>B Atoll</t>
  </si>
  <si>
    <t>B Atoll Hospital</t>
  </si>
  <si>
    <t>B Dharavandhoo HC</t>
  </si>
  <si>
    <t>B Dhonfanu HC</t>
  </si>
  <si>
    <t>B Fehendhoo HC</t>
  </si>
  <si>
    <t>B Fulhadhoo HC</t>
  </si>
  <si>
    <t>B Goidhoo HC</t>
  </si>
  <si>
    <t>B Hithaadhoo HC</t>
  </si>
  <si>
    <t>B Kamadhoo HC</t>
  </si>
  <si>
    <t>B Kendhoo HC</t>
  </si>
  <si>
    <t>B Kihaadhoo HC</t>
  </si>
  <si>
    <t>B Kudarikilu HC</t>
  </si>
  <si>
    <t>B Maalhos HC</t>
  </si>
  <si>
    <t>B Thulhaadhoo HC</t>
  </si>
  <si>
    <t>Dh Atoll</t>
  </si>
  <si>
    <t>Dh Atoll Hospital</t>
  </si>
  <si>
    <t>Dh Bandidhoo HC</t>
  </si>
  <si>
    <t>Dh Hulhudhelli HC</t>
  </si>
  <si>
    <t>Dh Maaenboodhoo HC</t>
  </si>
  <si>
    <t>Dh Meedhoo HC</t>
  </si>
  <si>
    <t>Dh Rinbidhoo HC</t>
  </si>
  <si>
    <t>F Atoll</t>
  </si>
  <si>
    <t>F Atoll Hospital</t>
  </si>
  <si>
    <t>F Bilehdhoo HC</t>
  </si>
  <si>
    <t>F Dharanboodhoo HC</t>
  </si>
  <si>
    <t>F Feeali HC</t>
  </si>
  <si>
    <t>F Magoodhoo HC</t>
  </si>
  <si>
    <t>GA Atoll</t>
  </si>
  <si>
    <t>GA Atoll Hospital</t>
  </si>
  <si>
    <t>GA Dhaandhoo HC</t>
  </si>
  <si>
    <t>GA Dhevvadhoo HC</t>
  </si>
  <si>
    <t>GA Gemanafushi HC</t>
  </si>
  <si>
    <t>GA Kanduhulhudhoo HC</t>
  </si>
  <si>
    <t>GA Kolamaafushi HC</t>
  </si>
  <si>
    <t>GA Kondey HC</t>
  </si>
  <si>
    <t>GA Maamendhoo HC</t>
  </si>
  <si>
    <t>GA Nilandhoo HC</t>
  </si>
  <si>
    <t>GDh Atoll</t>
  </si>
  <si>
    <t>GDh Fares-maathodaa HC</t>
  </si>
  <si>
    <t>GDh Fiyoari HC</t>
  </si>
  <si>
    <t>GDh Gadhdhoo HC</t>
  </si>
  <si>
    <t>GDh Hoadedhdhoo HC</t>
  </si>
  <si>
    <t>GDh Madaveli HC</t>
  </si>
  <si>
    <t>GDh Nadella HC</t>
  </si>
  <si>
    <t>GDh Rathafandhoo HC</t>
  </si>
  <si>
    <t>GDh Vaadhoo HC</t>
  </si>
  <si>
    <t>ADK Hospital</t>
  </si>
  <si>
    <t>Hulhumale' Hospital</t>
  </si>
  <si>
    <t>IGMH</t>
  </si>
  <si>
    <t>Medica Hospital</t>
  </si>
  <si>
    <t>Senahiya Military Hospital</t>
  </si>
  <si>
    <t>Treetop Hospital</t>
  </si>
  <si>
    <t>Villimale' Hospital</t>
  </si>
  <si>
    <t>Gn Atoll</t>
  </si>
  <si>
    <t>Gn Atoll Hospital</t>
  </si>
  <si>
    <t>HA Atoll</t>
  </si>
  <si>
    <t>HA Atoll Hospital</t>
  </si>
  <si>
    <t>HA Baarah HC</t>
  </si>
  <si>
    <t>HA Filladhoo HC</t>
  </si>
  <si>
    <t>HA Hoarafushi HC</t>
  </si>
  <si>
    <t>HA Ihavandhoo HC</t>
  </si>
  <si>
    <t>HA Kelaa HC</t>
  </si>
  <si>
    <t>HA Maarandhoo HC</t>
  </si>
  <si>
    <t>HA Molhadhoo HC</t>
  </si>
  <si>
    <t>HA Muraidhoo HC</t>
  </si>
  <si>
    <t>HA Thakandhoo HC</t>
  </si>
  <si>
    <t>HA Thuraakunu HC</t>
  </si>
  <si>
    <t>HA Uligamu HC</t>
  </si>
  <si>
    <t>HA Utheemu HC</t>
  </si>
  <si>
    <t>HA Vashafaru HC</t>
  </si>
  <si>
    <t>HDh Atoll</t>
  </si>
  <si>
    <t>HDh Finey HC</t>
  </si>
  <si>
    <t>HDh Hanimaadhoo HC</t>
  </si>
  <si>
    <t>HDh Hirimaradhoo HC</t>
  </si>
  <si>
    <t>HDh Kumundhoo HC</t>
  </si>
  <si>
    <t>HDh Kurinbi HC</t>
  </si>
  <si>
    <t>HDh Makunudhoo HC</t>
  </si>
  <si>
    <t>HDh Naivaadhoo HC</t>
  </si>
  <si>
    <t>HDh Nellaidhoo HC</t>
  </si>
  <si>
    <t>HDh Neykurendhoo HC</t>
  </si>
  <si>
    <t>HDh Nolhivaramu HC</t>
  </si>
  <si>
    <t>HDh Nolhivaranfaru HC</t>
  </si>
  <si>
    <t>HDh Vaikaradhoo HC</t>
  </si>
  <si>
    <t>K Atoll</t>
  </si>
  <si>
    <t>K Dhiffushi HC</t>
  </si>
  <si>
    <t>K Gaafaru HC</t>
  </si>
  <si>
    <t>K Gulhi HC</t>
  </si>
  <si>
    <t>K Guraidhoo HC</t>
  </si>
  <si>
    <t>K Hinmafushi HC</t>
  </si>
  <si>
    <t>K Huraa HC</t>
  </si>
  <si>
    <t>K Kaashidhoo HC</t>
  </si>
  <si>
    <t>K Maafushi HC</t>
  </si>
  <si>
    <t>K Thulusdhoo HC</t>
  </si>
  <si>
    <t>L Atoll</t>
  </si>
  <si>
    <t>L Dhanbidhoo HC</t>
  </si>
  <si>
    <t>L Fonadhoo HC</t>
  </si>
  <si>
    <t>L Hithadhoo HC</t>
  </si>
  <si>
    <t>L Isdhoo HC</t>
  </si>
  <si>
    <t>L Kunahandhoo HC</t>
  </si>
  <si>
    <t>L Maabaidhoo HC</t>
  </si>
  <si>
    <t>L Maamendhoo HC</t>
  </si>
  <si>
    <t>L Maavah HC</t>
  </si>
  <si>
    <t>L Mundoo HC</t>
  </si>
  <si>
    <t>Lh Atoll</t>
  </si>
  <si>
    <t>Lh Atoll Hospital</t>
  </si>
  <si>
    <t>Lh Hinnavaru HC</t>
  </si>
  <si>
    <t>Lh Kurendhoo HC</t>
  </si>
  <si>
    <t>Lh Olhuvelifushi HC</t>
  </si>
  <si>
    <t>M Atoll</t>
  </si>
  <si>
    <t>M Dhiggaru HC</t>
  </si>
  <si>
    <t>M Kolhufushi HC</t>
  </si>
  <si>
    <t>M Maduvvari HC</t>
  </si>
  <si>
    <t>M Mulah HC</t>
  </si>
  <si>
    <t>M Naalaafushi HC</t>
  </si>
  <si>
    <t>M Raiymandhoo HC</t>
  </si>
  <si>
    <t>M Veyvah HC</t>
  </si>
  <si>
    <t>N Atoll</t>
  </si>
  <si>
    <t>N Atoll Hospital</t>
  </si>
  <si>
    <t>N Fodhdhoo HC</t>
  </si>
  <si>
    <t>N Henbadhoo HC</t>
  </si>
  <si>
    <t>N Holhudhoo HC</t>
  </si>
  <si>
    <t>N Kendhikulhudhoo HC</t>
  </si>
  <si>
    <t>N Kudafari HC</t>
  </si>
  <si>
    <t>N Landhoo HC</t>
  </si>
  <si>
    <t>N Lhohi HC</t>
  </si>
  <si>
    <t>N Maafaru HC</t>
  </si>
  <si>
    <t>N Maalhendhoo HC</t>
  </si>
  <si>
    <t>N Magoodhoo HC</t>
  </si>
  <si>
    <t>N Miladhoo HC</t>
  </si>
  <si>
    <t>N Velidhoo HC</t>
  </si>
  <si>
    <t>R Atoll</t>
  </si>
  <si>
    <t>R Alifiushi HC</t>
  </si>
  <si>
    <t>R An'golhitheemu HC</t>
  </si>
  <si>
    <t>R Dhuvaafaru HC</t>
  </si>
  <si>
    <t>R Fainu HC</t>
  </si>
  <si>
    <t>R Hulhuduffaaru HC</t>
  </si>
  <si>
    <t>R Inguraidhoo HC</t>
  </si>
  <si>
    <t>R Innamaadhoo HC</t>
  </si>
  <si>
    <t>R Kinolhas HC</t>
  </si>
  <si>
    <t>R Maakurath HC</t>
  </si>
  <si>
    <t>R Maduvvari HC</t>
  </si>
  <si>
    <t>R Meedhoo HC</t>
  </si>
  <si>
    <t>R Rasgetheemu HC</t>
  </si>
  <si>
    <t>R Rasmaadhoo HC</t>
  </si>
  <si>
    <t>R Vaadhoo HC</t>
  </si>
  <si>
    <t>S Atoll</t>
  </si>
  <si>
    <t>I.M.D.C MultiSpecialty Hospital</t>
  </si>
  <si>
    <t>S Feydhoo HC</t>
  </si>
  <si>
    <t>S Hulhumeedhoo HC</t>
  </si>
  <si>
    <t>S Maradhoo HC</t>
  </si>
  <si>
    <t>Sh Atoll</t>
  </si>
  <si>
    <t>Sh Atoll Hospital</t>
  </si>
  <si>
    <t>Sh Bileiyfahi HC</t>
  </si>
  <si>
    <t>Sh Feevah HC</t>
  </si>
  <si>
    <t>Sh Feydhoo HC</t>
  </si>
  <si>
    <t>Sh Foakaidhoo HC</t>
  </si>
  <si>
    <t>Sh Goidhoo HC</t>
  </si>
  <si>
    <t>Sh Kanditheemu HC</t>
  </si>
  <si>
    <t>Sh Komandoo HC</t>
  </si>
  <si>
    <t>Sh Lhaimagu HC</t>
  </si>
  <si>
    <t>Sh Maaungoodhoo HC</t>
  </si>
  <si>
    <t>Sh Maroshi HC</t>
  </si>
  <si>
    <t>Sh Milandhoo HC</t>
  </si>
  <si>
    <t>Sh Narudhoo HC</t>
  </si>
  <si>
    <t>Sh Noomaraa HC</t>
  </si>
  <si>
    <t>Th Atoll</t>
  </si>
  <si>
    <t>Th Atoll Hospital</t>
  </si>
  <si>
    <t>Th Buruni HC</t>
  </si>
  <si>
    <t>Th Dhiyamigili HC</t>
  </si>
  <si>
    <t>Th Gaadhiffushi HC</t>
  </si>
  <si>
    <t>Th Guraidhoo HC</t>
  </si>
  <si>
    <t>Th Hirilandhoo HC</t>
  </si>
  <si>
    <t>Th Kandoodhoo HC</t>
  </si>
  <si>
    <t>Th Kin'bidhoo HC</t>
  </si>
  <si>
    <t>Th Madifushi HC</t>
  </si>
  <si>
    <t>Th Omadhoo HC</t>
  </si>
  <si>
    <t>Th Thimarafushi HC</t>
  </si>
  <si>
    <t>Th Vandhoo HC</t>
  </si>
  <si>
    <t>Th Vilufushi HC</t>
  </si>
  <si>
    <t>V Atoll</t>
  </si>
  <si>
    <t>V Atoll Hospital</t>
  </si>
  <si>
    <t>V Fulidhoo HC</t>
  </si>
  <si>
    <t>V Keyodhoo HC</t>
  </si>
  <si>
    <t>V Rakeedhoo HC</t>
  </si>
  <si>
    <t>V Thinadhoo HC</t>
  </si>
  <si>
    <t>Dr.Abdul Samad Memorial Hospital [ASMH]</t>
  </si>
  <si>
    <t>GMR [Male']</t>
  </si>
  <si>
    <t>Kulhudhuffushi Regional Hospital</t>
  </si>
  <si>
    <t>L Gan Regional Hospital</t>
  </si>
  <si>
    <t>Mulee Regional Hospital</t>
  </si>
  <si>
    <t>Ungoofaaru Regional Hospital [URH]</t>
  </si>
  <si>
    <t>Addu Equatorial Hospital</t>
  </si>
  <si>
    <t>Facility Name</t>
  </si>
  <si>
    <t>Table 1.7. List of Health Facilities Included in this analysis</t>
  </si>
  <si>
    <t>Resident population**</t>
  </si>
  <si>
    <t>Male'***</t>
  </si>
  <si>
    <t>**Data source: Population and Housing Census, Maldives Bureau of Statistics 2022;  Resident population includes Maldivians and Foreigners</t>
  </si>
  <si>
    <t>*** Male' refers to Male',  Hulhumale' and Villimale'</t>
  </si>
  <si>
    <t>Table 1.0. Total outpatient visits per 1000 population  by sex and locality,  2022 - PROVISIONAL*</t>
  </si>
  <si>
    <t>OP visits per 1,000 population</t>
  </si>
  <si>
    <t>**Data source: Population and Housing Census, Maldives Bureau of Statistics 2022;   Resident popoulation includes Maldivainas and Foreigners</t>
  </si>
  <si>
    <t>Male'**</t>
  </si>
  <si>
    <t xml:space="preserve">Total </t>
  </si>
  <si>
    <t>Table 1.0.1 Total outpatient visits per 1000 population by sex and atoll (excludes Male'***) , 2022 - PROVISIONAL*</t>
  </si>
  <si>
    <t>Table 1.1. Total outpatient visits by sex and locality, 2022 - PROVISIONAL*</t>
  </si>
  <si>
    <t>** Male' refers to Male',  Hulhumale' and Villimale'</t>
  </si>
  <si>
    <t>Table 1.1.1. Total outpatient visits by sex and atoll (excludes Male'**) , 2022 - PROVISIONAL*</t>
  </si>
  <si>
    <t>Atolls****</t>
  </si>
  <si>
    <t>**** Atolls population does not include non-administrative islands</t>
  </si>
  <si>
    <t>Atoll****</t>
  </si>
  <si>
    <t xml:space="preserve">Obstetrics and Gynaecology - Other** </t>
  </si>
  <si>
    <t>Reproduction Medicine - excludes ANC **</t>
  </si>
  <si>
    <t>** Male consultations to gynaecologists are mainly for fertility related consultations</t>
  </si>
  <si>
    <t>Table 1.2. Total outpatient visits by month, 2022 - PROVISIONAL*</t>
  </si>
  <si>
    <t>Table 1.3.2. Total outpatient visits by type of denstistry and sex, 2022 -  PROVISIONAL*</t>
  </si>
  <si>
    <t>Table 1.3.3. Total outpatient visits by type of allied health consultation and sex, 2022 -  PROVISIONAL*</t>
  </si>
  <si>
    <t>Table 1.3.1. Total outpatient visits by specialist and sex, 2022 -  PROVISIONAL*</t>
  </si>
  <si>
    <t>Table 1.3. Total outpatient visits by consultation type and sex, 2022 -  PROVISIONAL*</t>
  </si>
  <si>
    <t>Psychologist / Psychotherapy</t>
  </si>
  <si>
    <t>Table 1.4.1. Total outpatient visits by age sub-groups and sex, 2022 -  PROVISIONAL*</t>
  </si>
  <si>
    <t>Table 1.4. Total outpatient visits by age groups and sex, 2022 -  PROVISIONAL*</t>
  </si>
  <si>
    <t>Table 1.5. Total outpatient visits by consultation type and nationality, 2022 -  PROVISIONAL*</t>
  </si>
  <si>
    <t>Table 1.5.1. Total outpatient visits by specialist and nationality, 2022 -  PROVISIONAL*</t>
  </si>
  <si>
    <t>Table 1.5.2. Total outpatient visits by type of dentistry and nationality, 2022 -  PROVISIONAL*</t>
  </si>
  <si>
    <t>Table 1.5.3. Total outpatient visits by type of allied health consultation and nationality, 2022 -  PROVISIONAL*</t>
  </si>
  <si>
    <t>Table 1.6. Total outpatient visits by consultation type and ownership type of facility, 2022 -  PROVISIONAL*</t>
  </si>
  <si>
    <t>Table 1.6.1. Total outpatient visits by specialist and ownership type of facility, 2022 -  PROVISIONAL*</t>
  </si>
  <si>
    <t>Table 1.6.2. Total outpatient visits by type of dentistry and ownership type of facility, 2022 -  PROVISIONAL*</t>
  </si>
  <si>
    <t>Table 1.6.3. Total outpatient visits by type of allied health consultation and and ownership type of facility, 2022 -  PROVISIONAL*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</si>
</sst>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" fontId="0" fillId="0" borderId="1" xfId="0" applyNumberFormat="1" applyBorder="1"/>
    <xf numFmtId="2" fontId="0" fillId="0" borderId="1" xfId="0" applyNumberFormat="1" applyBorder="1"/>
    <xf numFmtId="0" fontId="1" fillId="3" borderId="1" xfId="0" applyFont="1" applyFill="1" applyBorder="1"/>
    <xf numFmtId="0" fontId="0" fillId="0" borderId="2" xfId="0" applyBorder="1" applyAlignment="1">
      <alignment horizontal="left"/>
    </xf>
    <xf numFmtId="0" fontId="0" fillId="2" borderId="1" xfId="0" applyFill="1" applyBorder="1"/>
    <xf numFmtId="0" fontId="4" fillId="0" borderId="3" xfId="0" applyFont="1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3" fontId="0" fillId="0" borderId="2" xfId="0" applyNumberFormat="1" applyBorder="1" applyAlignment="1">
      <alignment horizontal="center" vertical="center"/>
    </xf>
    <xf numFmtId="3" fontId="0" fillId="0" borderId="0" xfId="0" applyNumberFormat="1"/>
    <xf numFmtId="3" fontId="4" fillId="0" borderId="3" xfId="0" applyNumberFormat="1" applyFont="1" applyBorder="1" applyAlignment="1">
      <alignment horizontal="left"/>
    </xf>
    <xf numFmtId="3" fontId="0" fillId="0" borderId="1" xfId="0" applyNumberForma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4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4" borderId="0" xfId="0" applyFont="1" applyFill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D3774-2639-418E-B619-001D480E5E44}">
  <dimension ref="A2:G40"/>
  <sheetViews>
    <sheetView showGridLines="0" topLeftCell="A12" workbookViewId="0">
      <selection activeCell="A37" sqref="A37:G40"/>
    </sheetView>
  </sheetViews>
  <sheetFormatPr defaultRowHeight="15" x14ac:dyDescent="0.25"/>
  <cols>
    <col min="1" max="1" width="12.7109375" customWidth="1"/>
    <col min="2" max="6" width="14" customWidth="1"/>
    <col min="7" max="7" width="21.7109375" customWidth="1"/>
  </cols>
  <sheetData>
    <row r="2" spans="1:7" x14ac:dyDescent="0.25">
      <c r="A2" s="30" t="s">
        <v>322</v>
      </c>
      <c r="B2" s="30"/>
      <c r="C2" s="30"/>
      <c r="D2" s="30"/>
      <c r="E2" s="30"/>
      <c r="F2" s="30"/>
      <c r="G2" s="30"/>
    </row>
    <row r="3" spans="1:7" x14ac:dyDescent="0.25">
      <c r="A3" s="36" t="s">
        <v>84</v>
      </c>
      <c r="B3" s="31" t="s">
        <v>318</v>
      </c>
      <c r="C3" s="32"/>
      <c r="D3" s="33"/>
      <c r="E3" s="31" t="s">
        <v>323</v>
      </c>
      <c r="F3" s="32"/>
      <c r="G3" s="33"/>
    </row>
    <row r="4" spans="1:7" x14ac:dyDescent="0.25">
      <c r="A4" s="37"/>
      <c r="B4" s="10" t="s">
        <v>1</v>
      </c>
      <c r="C4" s="10" t="s">
        <v>2</v>
      </c>
      <c r="D4" s="10" t="s">
        <v>3</v>
      </c>
      <c r="E4" s="10" t="s">
        <v>1</v>
      </c>
      <c r="F4" s="10" t="s">
        <v>2</v>
      </c>
      <c r="G4" s="10" t="s">
        <v>326</v>
      </c>
    </row>
    <row r="5" spans="1:7" x14ac:dyDescent="0.25">
      <c r="A5" s="1" t="s">
        <v>85</v>
      </c>
      <c r="B5" s="24">
        <v>311994</v>
      </c>
      <c r="C5" s="24">
        <v>203138</v>
      </c>
      <c r="D5" s="24">
        <v>515132</v>
      </c>
      <c r="E5" s="12">
        <v>4042.5328692218445</v>
      </c>
      <c r="F5" s="12">
        <v>7576.2092764524605</v>
      </c>
      <c r="G5" s="12">
        <v>5436.0086346800426</v>
      </c>
    </row>
    <row r="6" spans="1:7" x14ac:dyDescent="0.25">
      <c r="A6" s="1" t="s">
        <v>319</v>
      </c>
      <c r="B6" s="24">
        <v>124894</v>
      </c>
      <c r="C6" s="24">
        <v>87014</v>
      </c>
      <c r="D6" s="23">
        <v>211908</v>
      </c>
      <c r="E6" s="12">
        <v>4494.0669687895333</v>
      </c>
      <c r="F6" s="12">
        <v>8197.1636748109504</v>
      </c>
      <c r="G6" s="12">
        <v>6014.6384279970553</v>
      </c>
    </row>
    <row r="7" spans="1:7" x14ac:dyDescent="0.25">
      <c r="A7" s="1" t="s">
        <v>331</v>
      </c>
      <c r="B7" s="24">
        <v>187100</v>
      </c>
      <c r="C7" s="24">
        <v>116124</v>
      </c>
      <c r="D7" s="24">
        <v>303224</v>
      </c>
      <c r="E7" s="12">
        <v>3741.1223944414755</v>
      </c>
      <c r="F7" s="12">
        <v>7110.9159174675342</v>
      </c>
      <c r="G7" s="12">
        <v>5031.6333799435397</v>
      </c>
    </row>
    <row r="8" spans="1:7" x14ac:dyDescent="0.25">
      <c r="A8" s="29" t="s">
        <v>88</v>
      </c>
      <c r="B8" s="29"/>
      <c r="C8" s="29"/>
      <c r="D8" s="29"/>
    </row>
    <row r="9" spans="1:7" ht="16.5" customHeight="1" x14ac:dyDescent="0.25">
      <c r="A9" s="28" t="s">
        <v>320</v>
      </c>
      <c r="B9" s="28"/>
      <c r="C9" s="28"/>
      <c r="D9" s="28"/>
      <c r="E9" s="28"/>
      <c r="F9" s="28"/>
      <c r="G9" s="28"/>
    </row>
    <row r="10" spans="1:7" ht="15.75" customHeight="1" x14ac:dyDescent="0.25">
      <c r="A10" s="28" t="s">
        <v>321</v>
      </c>
      <c r="B10" s="28"/>
      <c r="C10" s="28"/>
      <c r="D10" s="28"/>
      <c r="E10" s="28"/>
      <c r="F10" s="28"/>
      <c r="G10" s="28"/>
    </row>
    <row r="11" spans="1:7" x14ac:dyDescent="0.25">
      <c r="A11" s="28" t="s">
        <v>332</v>
      </c>
      <c r="B11" s="28"/>
      <c r="C11" s="28"/>
      <c r="D11" s="28"/>
      <c r="E11" s="28"/>
      <c r="F11" s="28"/>
      <c r="G11" s="28"/>
    </row>
    <row r="12" spans="1:7" x14ac:dyDescent="0.25">
      <c r="A12" s="26"/>
      <c r="B12" s="26"/>
      <c r="C12" s="26"/>
      <c r="D12" s="26"/>
      <c r="E12" s="26"/>
      <c r="F12" s="26"/>
      <c r="G12" s="26"/>
    </row>
    <row r="14" spans="1:7" x14ac:dyDescent="0.25">
      <c r="A14" s="34" t="s">
        <v>327</v>
      </c>
      <c r="B14" s="34"/>
      <c r="C14" s="34"/>
      <c r="D14" s="34"/>
      <c r="E14" s="34"/>
      <c r="F14" s="34"/>
      <c r="G14" s="34"/>
    </row>
    <row r="15" spans="1:7" x14ac:dyDescent="0.25">
      <c r="A15" s="35" t="s">
        <v>333</v>
      </c>
      <c r="B15" s="31" t="s">
        <v>318</v>
      </c>
      <c r="C15" s="32"/>
      <c r="D15" s="33"/>
      <c r="E15" s="31" t="s">
        <v>323</v>
      </c>
      <c r="F15" s="32"/>
      <c r="G15" s="33"/>
    </row>
    <row r="16" spans="1:7" x14ac:dyDescent="0.25">
      <c r="A16" s="35"/>
      <c r="B16" s="10" t="s">
        <v>1</v>
      </c>
      <c r="C16" s="10" t="s">
        <v>2</v>
      </c>
      <c r="D16" s="10" t="s">
        <v>326</v>
      </c>
      <c r="E16" s="10" t="s">
        <v>1</v>
      </c>
      <c r="F16" s="10" t="s">
        <v>2</v>
      </c>
      <c r="G16" s="10" t="s">
        <v>326</v>
      </c>
    </row>
    <row r="17" spans="1:7" x14ac:dyDescent="0.25">
      <c r="A17" s="2" t="s">
        <v>13</v>
      </c>
      <c r="B17" s="24">
        <v>14814</v>
      </c>
      <c r="C17" s="24">
        <v>10996</v>
      </c>
      <c r="D17" s="24">
        <v>25810</v>
      </c>
      <c r="E17" s="12">
        <v>5014.4457945186978</v>
      </c>
      <c r="F17" s="12">
        <v>8497.2717351764277</v>
      </c>
      <c r="G17" s="12">
        <v>6498.256489732662</v>
      </c>
    </row>
    <row r="18" spans="1:7" x14ac:dyDescent="0.25">
      <c r="A18" s="2" t="s">
        <v>69</v>
      </c>
      <c r="B18" s="25">
        <v>11398</v>
      </c>
      <c r="C18" s="25">
        <v>11447</v>
      </c>
      <c r="D18" s="25">
        <v>22845</v>
      </c>
      <c r="E18" s="12">
        <v>5657.5715037725913</v>
      </c>
      <c r="F18" s="12">
        <v>7389.7964532191845</v>
      </c>
      <c r="G18" s="12">
        <v>6525.5416940249506</v>
      </c>
    </row>
    <row r="19" spans="1:7" x14ac:dyDescent="0.25">
      <c r="A19" s="2" t="s">
        <v>12</v>
      </c>
      <c r="B19" s="25">
        <v>14192</v>
      </c>
      <c r="C19" s="25">
        <v>9061</v>
      </c>
      <c r="D19" s="25">
        <v>23253</v>
      </c>
      <c r="E19" s="12">
        <v>4404.382750845547</v>
      </c>
      <c r="F19" s="12">
        <v>8616.3778832358457</v>
      </c>
      <c r="G19" s="12">
        <v>6045.6715262546768</v>
      </c>
    </row>
    <row r="20" spans="1:7" x14ac:dyDescent="0.25">
      <c r="A20" s="2" t="s">
        <v>9</v>
      </c>
      <c r="B20" s="25">
        <v>8578</v>
      </c>
      <c r="C20" s="25">
        <v>7323</v>
      </c>
      <c r="D20" s="25">
        <v>15901</v>
      </c>
      <c r="E20" s="12">
        <v>6212.2872464443926</v>
      </c>
      <c r="F20" s="12">
        <v>8990.7141881742446</v>
      </c>
      <c r="G20" s="12">
        <v>7491.8558581221305</v>
      </c>
    </row>
    <row r="21" spans="1:7" x14ac:dyDescent="0.25">
      <c r="A21" s="2" t="s">
        <v>67</v>
      </c>
      <c r="B21" s="25">
        <v>7380</v>
      </c>
      <c r="C21" s="25">
        <v>6050</v>
      </c>
      <c r="D21" s="25">
        <v>13430</v>
      </c>
      <c r="E21" s="12">
        <v>6281.4363143631435</v>
      </c>
      <c r="F21" s="12">
        <v>8636.6942148760336</v>
      </c>
      <c r="G21" s="12">
        <v>7342.4422933730448</v>
      </c>
    </row>
    <row r="22" spans="1:7" x14ac:dyDescent="0.25">
      <c r="A22" s="2" t="s">
        <v>8</v>
      </c>
      <c r="B22" s="25">
        <v>7949</v>
      </c>
      <c r="C22" s="25">
        <v>7362</v>
      </c>
      <c r="D22" s="25">
        <v>15311</v>
      </c>
      <c r="E22" s="12">
        <v>5064.6622216631022</v>
      </c>
      <c r="F22" s="12">
        <v>6788.1010594947029</v>
      </c>
      <c r="G22" s="12">
        <v>5893.3446541702042</v>
      </c>
    </row>
    <row r="23" spans="1:7" x14ac:dyDescent="0.25">
      <c r="A23" s="2" t="s">
        <v>5</v>
      </c>
      <c r="B23" s="25">
        <v>11573</v>
      </c>
      <c r="C23" s="25">
        <v>5595</v>
      </c>
      <c r="D23" s="25">
        <v>17168</v>
      </c>
      <c r="E23" s="12">
        <v>3352.4583081309943</v>
      </c>
      <c r="F23" s="12">
        <v>7808.9365504915104</v>
      </c>
      <c r="G23" s="12">
        <v>4804.8112767940356</v>
      </c>
    </row>
    <row r="24" spans="1:7" x14ac:dyDescent="0.25">
      <c r="A24" s="2" t="s">
        <v>72</v>
      </c>
      <c r="B24" s="25">
        <v>7571</v>
      </c>
      <c r="C24" s="25">
        <v>7083</v>
      </c>
      <c r="D24" s="25">
        <v>14654</v>
      </c>
      <c r="E24" s="12">
        <v>4421.6087703077537</v>
      </c>
      <c r="F24" s="12">
        <v>5986.7287872370462</v>
      </c>
      <c r="G24" s="12">
        <v>5178.1083663163636</v>
      </c>
    </row>
    <row r="25" spans="1:7" x14ac:dyDescent="0.25">
      <c r="A25" s="2" t="s">
        <v>70</v>
      </c>
      <c r="B25" s="25">
        <v>34980</v>
      </c>
      <c r="C25" s="25">
        <v>8267</v>
      </c>
      <c r="D25" s="25">
        <v>43247</v>
      </c>
      <c r="E25" s="12">
        <v>1031.5323041738136</v>
      </c>
      <c r="F25" s="12">
        <v>4008.2254747792431</v>
      </c>
      <c r="G25" s="12">
        <v>1600.5503271903253</v>
      </c>
    </row>
    <row r="26" spans="1:7" x14ac:dyDescent="0.25">
      <c r="A26" s="2" t="s">
        <v>73</v>
      </c>
      <c r="B26" s="25">
        <v>5643</v>
      </c>
      <c r="C26" s="25">
        <v>4894</v>
      </c>
      <c r="D26" s="25">
        <v>10537</v>
      </c>
      <c r="E26" s="12">
        <v>5701.9315966684389</v>
      </c>
      <c r="F26" s="12">
        <v>7431.5488353085411</v>
      </c>
      <c r="G26" s="12">
        <v>6505.2671538388531</v>
      </c>
    </row>
    <row r="27" spans="1:7" x14ac:dyDescent="0.25">
      <c r="A27" s="2" t="s">
        <v>11</v>
      </c>
      <c r="B27" s="25">
        <v>10044</v>
      </c>
      <c r="C27" s="25">
        <v>6593</v>
      </c>
      <c r="D27" s="25">
        <v>16637</v>
      </c>
      <c r="E27" s="12">
        <v>3057.1485463958579</v>
      </c>
      <c r="F27" s="12">
        <v>5190.808433186713</v>
      </c>
      <c r="G27" s="12">
        <v>3902.686782472802</v>
      </c>
    </row>
    <row r="28" spans="1:7" x14ac:dyDescent="0.25">
      <c r="A28" s="2" t="s">
        <v>71</v>
      </c>
      <c r="B28" s="25">
        <v>8279</v>
      </c>
      <c r="C28" s="25">
        <v>4993</v>
      </c>
      <c r="D28" s="25">
        <v>13272</v>
      </c>
      <c r="E28" s="12">
        <v>3325.5224060876917</v>
      </c>
      <c r="F28" s="12">
        <v>6815.3414780692974</v>
      </c>
      <c r="G28" s="12">
        <v>4638.4116937914405</v>
      </c>
    </row>
    <row r="29" spans="1:7" x14ac:dyDescent="0.25">
      <c r="A29" s="2" t="s">
        <v>65</v>
      </c>
      <c r="B29" s="25">
        <v>10840</v>
      </c>
      <c r="C29" s="25">
        <v>4981</v>
      </c>
      <c r="D29" s="25">
        <v>15821</v>
      </c>
      <c r="E29" s="12">
        <v>2744.7416974169741</v>
      </c>
      <c r="F29" s="12">
        <v>6230.275045171652</v>
      </c>
      <c r="G29" s="12">
        <v>3842.108589848935</v>
      </c>
    </row>
    <row r="30" spans="1:7" x14ac:dyDescent="0.25">
      <c r="A30" s="2" t="s">
        <v>7</v>
      </c>
      <c r="B30" s="25">
        <v>7303</v>
      </c>
      <c r="C30" s="25">
        <v>4287</v>
      </c>
      <c r="D30" s="25">
        <v>11590</v>
      </c>
      <c r="E30" s="12">
        <v>4074.0791455566205</v>
      </c>
      <c r="F30" s="12">
        <v>7078.6097504082109</v>
      </c>
      <c r="G30" s="12">
        <v>5185.4184641932698</v>
      </c>
    </row>
    <row r="31" spans="1:7" x14ac:dyDescent="0.25">
      <c r="A31" s="2" t="s">
        <v>4</v>
      </c>
      <c r="B31" s="25">
        <v>7216</v>
      </c>
      <c r="C31" s="25">
        <v>3732</v>
      </c>
      <c r="D31" s="25">
        <v>10948</v>
      </c>
      <c r="E31" s="12">
        <v>3804.4623059866963</v>
      </c>
      <c r="F31" s="12">
        <v>8169.3461950696683</v>
      </c>
      <c r="G31" s="12">
        <v>5292.3821702594087</v>
      </c>
    </row>
    <row r="32" spans="1:7" x14ac:dyDescent="0.25">
      <c r="A32" s="2" t="s">
        <v>68</v>
      </c>
      <c r="B32" s="25">
        <v>4910</v>
      </c>
      <c r="C32" s="25">
        <v>4267</v>
      </c>
      <c r="D32" s="25">
        <v>9177</v>
      </c>
      <c r="E32" s="12">
        <v>3832.9938900203665</v>
      </c>
      <c r="F32" s="12">
        <v>5855.6362784157491</v>
      </c>
      <c r="G32" s="12">
        <v>4773.4553775743707</v>
      </c>
    </row>
    <row r="33" spans="1:7" x14ac:dyDescent="0.25">
      <c r="A33" s="2" t="s">
        <v>66</v>
      </c>
      <c r="B33" s="25">
        <v>6278</v>
      </c>
      <c r="C33" s="25">
        <v>3399</v>
      </c>
      <c r="D33" s="25">
        <v>9677</v>
      </c>
      <c r="E33" s="12">
        <v>3034.5651481363493</v>
      </c>
      <c r="F33" s="12">
        <v>6224.4777875845839</v>
      </c>
      <c r="G33" s="12">
        <v>4155.0067169577351</v>
      </c>
    </row>
    <row r="34" spans="1:7" x14ac:dyDescent="0.25">
      <c r="A34" s="2" t="s">
        <v>6</v>
      </c>
      <c r="B34" s="25">
        <v>2717</v>
      </c>
      <c r="C34" s="25">
        <v>2406</v>
      </c>
      <c r="D34" s="25">
        <v>5123</v>
      </c>
      <c r="E34" s="12">
        <v>6463.3787265366218</v>
      </c>
      <c r="F34" s="12">
        <v>8387.3649210307576</v>
      </c>
      <c r="G34" s="12">
        <v>7366.9724770642197</v>
      </c>
    </row>
    <row r="35" spans="1:7" x14ac:dyDescent="0.25">
      <c r="A35" s="2" t="s">
        <v>10</v>
      </c>
      <c r="B35" s="25">
        <v>3507</v>
      </c>
      <c r="C35" s="25">
        <v>2579</v>
      </c>
      <c r="D35" s="25">
        <v>6086</v>
      </c>
      <c r="E35" s="12">
        <v>3632.449386940405</v>
      </c>
      <c r="F35" s="12">
        <v>5768.5149282667699</v>
      </c>
      <c r="G35" s="12">
        <v>4537.627341439369</v>
      </c>
    </row>
    <row r="36" spans="1:7" x14ac:dyDescent="0.25">
      <c r="A36" s="1" t="s">
        <v>14</v>
      </c>
      <c r="B36" s="25">
        <v>1928</v>
      </c>
      <c r="C36" s="25">
        <v>809</v>
      </c>
      <c r="D36" s="25">
        <v>2737</v>
      </c>
      <c r="E36" s="12">
        <v>2532.1576763485477</v>
      </c>
      <c r="F36" s="12">
        <v>5763.9060568603218</v>
      </c>
      <c r="G36" s="12">
        <v>3487.3949579831933</v>
      </c>
    </row>
    <row r="37" spans="1:7" x14ac:dyDescent="0.25">
      <c r="A37" s="29" t="s">
        <v>88</v>
      </c>
      <c r="B37" s="29"/>
      <c r="C37" s="29"/>
      <c r="D37" s="29"/>
    </row>
    <row r="38" spans="1:7" ht="16.5" customHeight="1" x14ac:dyDescent="0.25">
      <c r="A38" s="27" t="s">
        <v>324</v>
      </c>
      <c r="B38" s="27"/>
      <c r="C38" s="27"/>
      <c r="D38" s="27"/>
      <c r="E38" s="27"/>
      <c r="F38" s="27"/>
    </row>
    <row r="39" spans="1:7" x14ac:dyDescent="0.25">
      <c r="A39" s="28" t="s">
        <v>321</v>
      </c>
      <c r="B39" s="28"/>
      <c r="C39" s="28"/>
      <c r="D39" s="28"/>
      <c r="E39" s="28"/>
      <c r="F39" s="28"/>
      <c r="G39" s="28"/>
    </row>
    <row r="40" spans="1:7" x14ac:dyDescent="0.25">
      <c r="A40" s="28" t="s">
        <v>332</v>
      </c>
      <c r="B40" s="28"/>
      <c r="C40" s="28"/>
      <c r="D40" s="28"/>
      <c r="E40" s="28"/>
      <c r="F40" s="28"/>
      <c r="G40" s="28"/>
    </row>
  </sheetData>
  <mergeCells count="15">
    <mergeCell ref="A39:G39"/>
    <mergeCell ref="A11:G11"/>
    <mergeCell ref="A40:G40"/>
    <mergeCell ref="A37:D37"/>
    <mergeCell ref="A2:G2"/>
    <mergeCell ref="B3:D3"/>
    <mergeCell ref="E3:G3"/>
    <mergeCell ref="A14:G14"/>
    <mergeCell ref="A15:A16"/>
    <mergeCell ref="B15:D15"/>
    <mergeCell ref="E15:G15"/>
    <mergeCell ref="A8:D8"/>
    <mergeCell ref="A9:G9"/>
    <mergeCell ref="A3:A4"/>
    <mergeCell ref="A10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3"/>
  <sheetViews>
    <sheetView showGridLines="0" workbookViewId="0">
      <selection activeCell="A32" sqref="A32:G33"/>
    </sheetView>
  </sheetViews>
  <sheetFormatPr defaultRowHeight="15" x14ac:dyDescent="0.25"/>
  <cols>
    <col min="1" max="1" width="27.5703125" customWidth="1"/>
    <col min="2" max="2" width="18.28515625" customWidth="1"/>
    <col min="3" max="3" width="15.42578125" customWidth="1"/>
    <col min="4" max="4" width="21.140625" customWidth="1"/>
  </cols>
  <sheetData>
    <row r="2" spans="1:7" x14ac:dyDescent="0.25">
      <c r="A2" s="38" t="s">
        <v>328</v>
      </c>
      <c r="B2" s="38"/>
      <c r="C2" s="38"/>
      <c r="D2" s="38"/>
    </row>
    <row r="3" spans="1:7" x14ac:dyDescent="0.25">
      <c r="A3" s="5" t="s">
        <v>84</v>
      </c>
      <c r="B3" s="10" t="s">
        <v>1</v>
      </c>
      <c r="C3" s="10" t="s">
        <v>2</v>
      </c>
      <c r="D3" s="10" t="s">
        <v>3</v>
      </c>
    </row>
    <row r="4" spans="1:7" x14ac:dyDescent="0.25">
      <c r="A4" s="1" t="s">
        <v>85</v>
      </c>
      <c r="B4" s="9">
        <v>1261246</v>
      </c>
      <c r="C4" s="9">
        <v>1539016</v>
      </c>
      <c r="D4" s="9">
        <v>2800262</v>
      </c>
    </row>
    <row r="5" spans="1:7" x14ac:dyDescent="0.25">
      <c r="A5" s="1" t="s">
        <v>325</v>
      </c>
      <c r="B5" s="9">
        <v>561282</v>
      </c>
      <c r="C5" s="9">
        <v>713268</v>
      </c>
      <c r="D5" s="9">
        <v>1274550</v>
      </c>
    </row>
    <row r="6" spans="1:7" x14ac:dyDescent="0.25">
      <c r="A6" s="1" t="s">
        <v>86</v>
      </c>
      <c r="B6" s="9">
        <v>699964</v>
      </c>
      <c r="C6" s="9">
        <v>825748</v>
      </c>
      <c r="D6" s="9">
        <v>1525712</v>
      </c>
    </row>
    <row r="7" spans="1:7" x14ac:dyDescent="0.25">
      <c r="A7" s="41" t="s">
        <v>88</v>
      </c>
      <c r="B7" s="41"/>
      <c r="C7" s="41"/>
      <c r="D7" s="41"/>
    </row>
    <row r="8" spans="1:7" x14ac:dyDescent="0.25">
      <c r="A8" s="28" t="s">
        <v>329</v>
      </c>
      <c r="B8" s="28"/>
      <c r="C8" s="28"/>
      <c r="D8" s="28"/>
      <c r="E8" s="28"/>
      <c r="F8" s="28"/>
      <c r="G8" s="28"/>
    </row>
    <row r="9" spans="1:7" x14ac:dyDescent="0.25">
      <c r="A9" s="39"/>
      <c r="B9" s="39"/>
      <c r="C9" s="39"/>
      <c r="D9" s="39"/>
    </row>
    <row r="10" spans="1:7" ht="26.1" customHeight="1" x14ac:dyDescent="0.25">
      <c r="A10" s="40" t="s">
        <v>330</v>
      </c>
      <c r="B10" s="40"/>
      <c r="C10" s="40"/>
      <c r="D10" s="40"/>
    </row>
    <row r="11" spans="1:7" x14ac:dyDescent="0.25">
      <c r="A11" s="5" t="s">
        <v>0</v>
      </c>
      <c r="B11" s="11" t="s">
        <v>1</v>
      </c>
      <c r="C11" s="11" t="s">
        <v>2</v>
      </c>
      <c r="D11" s="11" t="s">
        <v>3</v>
      </c>
    </row>
    <row r="12" spans="1:7" x14ac:dyDescent="0.25">
      <c r="A12" s="6" t="s">
        <v>13</v>
      </c>
      <c r="B12" s="17">
        <v>74284</v>
      </c>
      <c r="C12" s="17">
        <v>93436</v>
      </c>
      <c r="D12" s="17">
        <v>167720</v>
      </c>
    </row>
    <row r="13" spans="1:7" x14ac:dyDescent="0.25">
      <c r="A13" s="2" t="s">
        <v>69</v>
      </c>
      <c r="B13" s="12">
        <v>64485</v>
      </c>
      <c r="C13" s="12">
        <v>84591</v>
      </c>
      <c r="D13" s="12">
        <v>149076</v>
      </c>
    </row>
    <row r="14" spans="1:7" x14ac:dyDescent="0.25">
      <c r="A14" s="2" t="s">
        <v>12</v>
      </c>
      <c r="B14" s="12">
        <v>62507</v>
      </c>
      <c r="C14" s="12">
        <v>78073</v>
      </c>
      <c r="D14" s="12">
        <v>140580</v>
      </c>
    </row>
    <row r="15" spans="1:7" x14ac:dyDescent="0.25">
      <c r="A15" s="2" t="s">
        <v>9</v>
      </c>
      <c r="B15" s="12">
        <v>53289</v>
      </c>
      <c r="C15" s="12">
        <v>65839</v>
      </c>
      <c r="D15" s="12">
        <v>119128</v>
      </c>
    </row>
    <row r="16" spans="1:7" x14ac:dyDescent="0.25">
      <c r="A16" s="2" t="s">
        <v>67</v>
      </c>
      <c r="B16" s="12">
        <v>46357</v>
      </c>
      <c r="C16" s="12">
        <v>52252</v>
      </c>
      <c r="D16" s="12">
        <v>98609</v>
      </c>
    </row>
    <row r="17" spans="1:4" x14ac:dyDescent="0.25">
      <c r="A17" s="2" t="s">
        <v>8</v>
      </c>
      <c r="B17" s="12">
        <v>40259</v>
      </c>
      <c r="C17" s="12">
        <v>49974</v>
      </c>
      <c r="D17" s="12">
        <v>90233</v>
      </c>
    </row>
    <row r="18" spans="1:4" x14ac:dyDescent="0.25">
      <c r="A18" s="2" t="s">
        <v>5</v>
      </c>
      <c r="B18" s="12">
        <v>38798</v>
      </c>
      <c r="C18" s="12">
        <v>43691</v>
      </c>
      <c r="D18" s="12">
        <v>82489</v>
      </c>
    </row>
    <row r="19" spans="1:4" x14ac:dyDescent="0.25">
      <c r="A19" s="2" t="s">
        <v>72</v>
      </c>
      <c r="B19" s="12">
        <v>33476</v>
      </c>
      <c r="C19" s="12">
        <v>42404</v>
      </c>
      <c r="D19" s="12">
        <v>75880</v>
      </c>
    </row>
    <row r="20" spans="1:4" x14ac:dyDescent="0.25">
      <c r="A20" s="2" t="s">
        <v>70</v>
      </c>
      <c r="B20" s="12">
        <v>36083</v>
      </c>
      <c r="C20" s="12">
        <v>33136</v>
      </c>
      <c r="D20" s="12">
        <v>69219</v>
      </c>
    </row>
    <row r="21" spans="1:4" x14ac:dyDescent="0.25">
      <c r="A21" s="2" t="s">
        <v>73</v>
      </c>
      <c r="B21" s="12">
        <v>32176</v>
      </c>
      <c r="C21" s="12">
        <v>36370</v>
      </c>
      <c r="D21" s="12">
        <v>68546</v>
      </c>
    </row>
    <row r="22" spans="1:4" x14ac:dyDescent="0.25">
      <c r="A22" s="2" t="s">
        <v>11</v>
      </c>
      <c r="B22" s="12">
        <v>30706</v>
      </c>
      <c r="C22" s="12">
        <v>34223</v>
      </c>
      <c r="D22" s="12">
        <v>64929</v>
      </c>
    </row>
    <row r="23" spans="1:4" x14ac:dyDescent="0.25">
      <c r="A23" s="2" t="s">
        <v>71</v>
      </c>
      <c r="B23" s="12">
        <v>27532</v>
      </c>
      <c r="C23" s="12">
        <v>34029</v>
      </c>
      <c r="D23" s="12">
        <v>61561</v>
      </c>
    </row>
    <row r="24" spans="1:4" x14ac:dyDescent="0.25">
      <c r="A24" s="2" t="s">
        <v>65</v>
      </c>
      <c r="B24" s="12">
        <v>29753</v>
      </c>
      <c r="C24" s="12">
        <v>31033</v>
      </c>
      <c r="D24" s="12">
        <v>60786</v>
      </c>
    </row>
    <row r="25" spans="1:4" x14ac:dyDescent="0.25">
      <c r="A25" s="2" t="s">
        <v>7</v>
      </c>
      <c r="B25" s="12">
        <v>29753</v>
      </c>
      <c r="C25" s="12">
        <v>30346</v>
      </c>
      <c r="D25" s="12">
        <v>60099</v>
      </c>
    </row>
    <row r="26" spans="1:4" x14ac:dyDescent="0.25">
      <c r="A26" s="2" t="s">
        <v>4</v>
      </c>
      <c r="B26" s="12">
        <v>27453</v>
      </c>
      <c r="C26" s="12">
        <v>30488</v>
      </c>
      <c r="D26" s="12">
        <v>57941</v>
      </c>
    </row>
    <row r="27" spans="1:4" x14ac:dyDescent="0.25">
      <c r="A27" s="2" t="s">
        <v>68</v>
      </c>
      <c r="B27" s="12">
        <v>18820</v>
      </c>
      <c r="C27" s="12">
        <v>24986</v>
      </c>
      <c r="D27" s="12">
        <v>43806</v>
      </c>
    </row>
    <row r="28" spans="1:4" x14ac:dyDescent="0.25">
      <c r="A28" s="2" t="s">
        <v>66</v>
      </c>
      <c r="B28" s="12">
        <v>19051</v>
      </c>
      <c r="C28" s="12">
        <v>21157</v>
      </c>
      <c r="D28" s="12">
        <v>40208</v>
      </c>
    </row>
    <row r="29" spans="1:4" x14ac:dyDescent="0.25">
      <c r="A29" s="2" t="s">
        <v>6</v>
      </c>
      <c r="B29" s="12">
        <v>17561</v>
      </c>
      <c r="C29" s="12">
        <v>20180</v>
      </c>
      <c r="D29" s="12">
        <v>37741</v>
      </c>
    </row>
    <row r="30" spans="1:4" x14ac:dyDescent="0.25">
      <c r="A30" s="2" t="s">
        <v>10</v>
      </c>
      <c r="B30" s="12">
        <v>12739</v>
      </c>
      <c r="C30" s="12">
        <v>14877</v>
      </c>
      <c r="D30" s="12">
        <v>27616</v>
      </c>
    </row>
    <row r="31" spans="1:4" x14ac:dyDescent="0.25">
      <c r="A31" s="1" t="s">
        <v>14</v>
      </c>
      <c r="B31" s="12">
        <v>4882</v>
      </c>
      <c r="C31" s="12">
        <v>4663</v>
      </c>
      <c r="D31" s="12">
        <v>9545</v>
      </c>
    </row>
    <row r="32" spans="1:4" x14ac:dyDescent="0.25">
      <c r="A32" s="41" t="s">
        <v>88</v>
      </c>
      <c r="B32" s="41"/>
      <c r="C32" s="41"/>
      <c r="D32" s="41"/>
    </row>
    <row r="33" spans="1:7" x14ac:dyDescent="0.25">
      <c r="A33" s="28" t="s">
        <v>329</v>
      </c>
      <c r="B33" s="28"/>
      <c r="C33" s="28"/>
      <c r="D33" s="28"/>
      <c r="E33" s="28"/>
      <c r="F33" s="28"/>
      <c r="G33" s="28"/>
    </row>
  </sheetData>
  <sortState xmlns:xlrd2="http://schemas.microsoft.com/office/spreadsheetml/2017/richdata2" ref="A12:D31">
    <sortCondition descending="1" ref="D12:D31"/>
  </sortState>
  <mergeCells count="7">
    <mergeCell ref="A2:D2"/>
    <mergeCell ref="A8:G8"/>
    <mergeCell ref="A33:G33"/>
    <mergeCell ref="A9:D9"/>
    <mergeCell ref="A10:D10"/>
    <mergeCell ref="A7:D7"/>
    <mergeCell ref="A32:D3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57E61-129B-464C-B50B-ED0E75A74E86}">
  <dimension ref="A2:B17"/>
  <sheetViews>
    <sheetView showGridLines="0" workbookViewId="0">
      <selection activeCell="C14" sqref="C14"/>
    </sheetView>
  </sheetViews>
  <sheetFormatPr defaultRowHeight="15" x14ac:dyDescent="0.25"/>
  <cols>
    <col min="1" max="1" width="27.42578125" customWidth="1"/>
    <col min="2" max="2" width="32.5703125" customWidth="1"/>
  </cols>
  <sheetData>
    <row r="2" spans="1:2" ht="17.45" customHeight="1" x14ac:dyDescent="0.25">
      <c r="A2" s="38" t="s">
        <v>337</v>
      </c>
      <c r="B2" s="38"/>
    </row>
    <row r="3" spans="1:2" x14ac:dyDescent="0.25">
      <c r="A3" s="5" t="s">
        <v>15</v>
      </c>
      <c r="B3" s="11" t="s">
        <v>3</v>
      </c>
    </row>
    <row r="4" spans="1:2" x14ac:dyDescent="0.25">
      <c r="A4" s="1" t="s">
        <v>16</v>
      </c>
      <c r="B4" s="12">
        <v>234895</v>
      </c>
    </row>
    <row r="5" spans="1:2" x14ac:dyDescent="0.25">
      <c r="A5" s="1" t="s">
        <v>17</v>
      </c>
      <c r="B5" s="12">
        <v>192367</v>
      </c>
    </row>
    <row r="6" spans="1:2" x14ac:dyDescent="0.25">
      <c r="A6" s="1" t="s">
        <v>18</v>
      </c>
      <c r="B6" s="12">
        <v>214583</v>
      </c>
    </row>
    <row r="7" spans="1:2" x14ac:dyDescent="0.25">
      <c r="A7" s="1" t="s">
        <v>19</v>
      </c>
      <c r="B7" s="12">
        <v>162606</v>
      </c>
    </row>
    <row r="8" spans="1:2" x14ac:dyDescent="0.25">
      <c r="A8" s="1" t="s">
        <v>20</v>
      </c>
      <c r="B8" s="12">
        <v>210161</v>
      </c>
    </row>
    <row r="9" spans="1:2" x14ac:dyDescent="0.25">
      <c r="A9" s="1" t="s">
        <v>21</v>
      </c>
      <c r="B9" s="12">
        <v>235779</v>
      </c>
    </row>
    <row r="10" spans="1:2" x14ac:dyDescent="0.25">
      <c r="A10" s="1" t="s">
        <v>22</v>
      </c>
      <c r="B10" s="12">
        <v>212335</v>
      </c>
    </row>
    <row r="11" spans="1:2" x14ac:dyDescent="0.25">
      <c r="A11" s="1" t="s">
        <v>23</v>
      </c>
      <c r="B11" s="12">
        <v>267061</v>
      </c>
    </row>
    <row r="12" spans="1:2" x14ac:dyDescent="0.25">
      <c r="A12" s="1" t="s">
        <v>24</v>
      </c>
      <c r="B12" s="12">
        <v>259452</v>
      </c>
    </row>
    <row r="13" spans="1:2" x14ac:dyDescent="0.25">
      <c r="A13" s="1" t="s">
        <v>25</v>
      </c>
      <c r="B13" s="12">
        <v>270114</v>
      </c>
    </row>
    <row r="14" spans="1:2" x14ac:dyDescent="0.25">
      <c r="A14" s="1" t="s">
        <v>26</v>
      </c>
      <c r="B14" s="12">
        <v>277535</v>
      </c>
    </row>
    <row r="15" spans="1:2" x14ac:dyDescent="0.25">
      <c r="A15" s="1" t="s">
        <v>27</v>
      </c>
      <c r="B15" s="12">
        <v>263374</v>
      </c>
    </row>
    <row r="16" spans="1:2" x14ac:dyDescent="0.25">
      <c r="A16" s="7" t="s">
        <v>87</v>
      </c>
      <c r="B16" s="13">
        <v>2800262</v>
      </c>
    </row>
    <row r="17" spans="1:2" x14ac:dyDescent="0.25">
      <c r="A17" s="42" t="s">
        <v>88</v>
      </c>
      <c r="B17" s="41"/>
    </row>
  </sheetData>
  <mergeCells count="2">
    <mergeCell ref="A2:B2"/>
    <mergeCell ref="A17:B17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47BF8-35C4-4C32-8489-B1E102069F58}">
  <dimension ref="A2:D59"/>
  <sheetViews>
    <sheetView showGridLines="0" topLeftCell="A37" zoomScaleNormal="100" workbookViewId="0">
      <selection activeCell="B68" sqref="B68"/>
    </sheetView>
  </sheetViews>
  <sheetFormatPr defaultRowHeight="15" x14ac:dyDescent="0.25"/>
  <cols>
    <col min="1" max="1" width="48.28515625" customWidth="1"/>
    <col min="2" max="2" width="13.7109375" customWidth="1"/>
    <col min="3" max="3" width="12.42578125" customWidth="1"/>
    <col min="4" max="4" width="16.28515625" customWidth="1"/>
  </cols>
  <sheetData>
    <row r="2" spans="1:4" x14ac:dyDescent="0.25">
      <c r="A2" s="43" t="s">
        <v>341</v>
      </c>
      <c r="B2" s="43"/>
      <c r="C2" s="43"/>
      <c r="D2" s="43"/>
    </row>
    <row r="3" spans="1:4" x14ac:dyDescent="0.25">
      <c r="A3" s="5" t="s">
        <v>89</v>
      </c>
      <c r="B3" s="15" t="s">
        <v>1</v>
      </c>
      <c r="C3" s="15" t="s">
        <v>2</v>
      </c>
      <c r="D3" s="15" t="s">
        <v>3</v>
      </c>
    </row>
    <row r="4" spans="1:4" x14ac:dyDescent="0.25">
      <c r="A4" s="14" t="s">
        <v>90</v>
      </c>
      <c r="B4" s="12">
        <v>775836</v>
      </c>
      <c r="C4" s="12">
        <v>786676</v>
      </c>
      <c r="D4" s="12">
        <v>1562512</v>
      </c>
    </row>
    <row r="5" spans="1:4" x14ac:dyDescent="0.25">
      <c r="A5" s="14" t="s">
        <v>91</v>
      </c>
      <c r="B5" s="12">
        <v>438232</v>
      </c>
      <c r="C5" s="12">
        <v>692416</v>
      </c>
      <c r="D5" s="12">
        <v>1130648</v>
      </c>
    </row>
    <row r="6" spans="1:4" x14ac:dyDescent="0.25">
      <c r="A6" s="14" t="s">
        <v>92</v>
      </c>
      <c r="B6" s="12">
        <v>33074</v>
      </c>
      <c r="C6" s="12">
        <v>45962</v>
      </c>
      <c r="D6" s="12">
        <v>79036</v>
      </c>
    </row>
    <row r="7" spans="1:4" x14ac:dyDescent="0.25">
      <c r="A7" s="14" t="s">
        <v>93</v>
      </c>
      <c r="B7" s="12">
        <v>13759</v>
      </c>
      <c r="C7" s="12">
        <v>13064</v>
      </c>
      <c r="D7" s="12">
        <v>26823</v>
      </c>
    </row>
    <row r="8" spans="1:4" x14ac:dyDescent="0.25">
      <c r="A8" s="14" t="s">
        <v>94</v>
      </c>
      <c r="B8" s="12">
        <v>345</v>
      </c>
      <c r="C8" s="12">
        <v>898</v>
      </c>
      <c r="D8" s="12">
        <f>B8+C8</f>
        <v>1243</v>
      </c>
    </row>
    <row r="9" spans="1:4" x14ac:dyDescent="0.25">
      <c r="A9" s="7" t="s">
        <v>87</v>
      </c>
      <c r="B9" s="13">
        <v>1261246</v>
      </c>
      <c r="C9" s="13">
        <v>1539016</v>
      </c>
      <c r="D9" s="13">
        <v>2800262</v>
      </c>
    </row>
    <row r="10" spans="1:4" x14ac:dyDescent="0.25">
      <c r="A10" s="41" t="s">
        <v>88</v>
      </c>
      <c r="B10" s="41"/>
      <c r="C10" s="41"/>
      <c r="D10" s="41"/>
    </row>
    <row r="12" spans="1:4" x14ac:dyDescent="0.25">
      <c r="A12" s="43" t="s">
        <v>340</v>
      </c>
      <c r="B12" s="43"/>
      <c r="C12" s="43"/>
      <c r="D12" s="43"/>
    </row>
    <row r="13" spans="1:4" x14ac:dyDescent="0.25">
      <c r="A13" s="5" t="s">
        <v>89</v>
      </c>
      <c r="B13" s="11" t="s">
        <v>1</v>
      </c>
      <c r="C13" s="11" t="s">
        <v>2</v>
      </c>
      <c r="D13" s="11" t="s">
        <v>3</v>
      </c>
    </row>
    <row r="14" spans="1:4" x14ac:dyDescent="0.25">
      <c r="A14" s="1" t="s">
        <v>28</v>
      </c>
      <c r="B14" s="12">
        <v>6523</v>
      </c>
      <c r="C14" s="12">
        <v>6380</v>
      </c>
      <c r="D14" s="12">
        <v>12903</v>
      </c>
    </row>
    <row r="15" spans="1:4" x14ac:dyDescent="0.25">
      <c r="A15" s="1" t="s">
        <v>29</v>
      </c>
      <c r="B15" s="12">
        <v>19251</v>
      </c>
      <c r="C15" s="12">
        <v>14455</v>
      </c>
      <c r="D15" s="12">
        <v>33706</v>
      </c>
    </row>
    <row r="16" spans="1:4" x14ac:dyDescent="0.25">
      <c r="A16" s="1" t="s">
        <v>30</v>
      </c>
      <c r="B16" s="12">
        <v>1779</v>
      </c>
      <c r="C16" s="12">
        <v>1647</v>
      </c>
      <c r="D16" s="12">
        <v>3426</v>
      </c>
    </row>
    <row r="17" spans="1:4" x14ac:dyDescent="0.25">
      <c r="A17" s="1" t="s">
        <v>31</v>
      </c>
      <c r="B17" s="12">
        <v>29172</v>
      </c>
      <c r="C17" s="12">
        <v>39184</v>
      </c>
      <c r="D17" s="12">
        <v>68356</v>
      </c>
    </row>
    <row r="18" spans="1:4" x14ac:dyDescent="0.25">
      <c r="A18" s="1" t="s">
        <v>55</v>
      </c>
      <c r="B18" s="12">
        <v>3447</v>
      </c>
      <c r="C18" s="12">
        <v>9799</v>
      </c>
      <c r="D18" s="12">
        <v>13246</v>
      </c>
    </row>
    <row r="19" spans="1:4" x14ac:dyDescent="0.25">
      <c r="A19" s="1" t="s">
        <v>33</v>
      </c>
      <c r="B19" s="12">
        <v>3750</v>
      </c>
      <c r="C19" s="12">
        <v>4520</v>
      </c>
      <c r="D19" s="12">
        <v>8270</v>
      </c>
    </row>
    <row r="20" spans="1:4" x14ac:dyDescent="0.25">
      <c r="A20" s="1" t="s">
        <v>56</v>
      </c>
      <c r="B20" s="12">
        <v>46087</v>
      </c>
      <c r="C20" s="12">
        <v>47460</v>
      </c>
      <c r="D20" s="12">
        <v>93547</v>
      </c>
    </row>
    <row r="21" spans="1:4" x14ac:dyDescent="0.25">
      <c r="A21" s="1" t="s">
        <v>35</v>
      </c>
      <c r="B21" s="12">
        <v>65103</v>
      </c>
      <c r="C21" s="12">
        <v>104661</v>
      </c>
      <c r="D21" s="12">
        <v>169764</v>
      </c>
    </row>
    <row r="22" spans="1:4" x14ac:dyDescent="0.25">
      <c r="A22" s="1" t="s">
        <v>36</v>
      </c>
      <c r="B22" s="12">
        <v>6272</v>
      </c>
      <c r="C22" s="12">
        <v>6078</v>
      </c>
      <c r="D22" s="12">
        <v>12350</v>
      </c>
    </row>
    <row r="23" spans="1:4" x14ac:dyDescent="0.25">
      <c r="A23" s="1" t="s">
        <v>37</v>
      </c>
      <c r="B23" s="12">
        <v>6104</v>
      </c>
      <c r="C23" s="12">
        <v>6430</v>
      </c>
      <c r="D23" s="12">
        <v>12534</v>
      </c>
    </row>
    <row r="24" spans="1:4" x14ac:dyDescent="0.25">
      <c r="A24" s="1" t="s">
        <v>38</v>
      </c>
      <c r="B24" s="12">
        <v>12802</v>
      </c>
      <c r="C24" s="12">
        <v>18162</v>
      </c>
      <c r="D24" s="12">
        <v>30964</v>
      </c>
    </row>
    <row r="25" spans="1:4" x14ac:dyDescent="0.25">
      <c r="A25" s="1" t="s">
        <v>57</v>
      </c>
      <c r="B25" s="12">
        <v>0</v>
      </c>
      <c r="C25" s="12">
        <v>43948</v>
      </c>
      <c r="D25" s="12">
        <v>43948</v>
      </c>
    </row>
    <row r="26" spans="1:4" x14ac:dyDescent="0.25">
      <c r="A26" s="1" t="s">
        <v>334</v>
      </c>
      <c r="B26" s="12">
        <v>3780</v>
      </c>
      <c r="C26" s="12">
        <v>114354</v>
      </c>
      <c r="D26" s="12">
        <v>118134</v>
      </c>
    </row>
    <row r="27" spans="1:4" x14ac:dyDescent="0.25">
      <c r="A27" s="1" t="s">
        <v>335</v>
      </c>
      <c r="B27" s="12">
        <v>391</v>
      </c>
      <c r="C27" s="12">
        <v>11855</v>
      </c>
      <c r="D27" s="12">
        <v>12246</v>
      </c>
    </row>
    <row r="28" spans="1:4" x14ac:dyDescent="0.25">
      <c r="A28" s="1" t="s">
        <v>63</v>
      </c>
      <c r="B28" s="12">
        <v>6881</v>
      </c>
      <c r="C28" s="12">
        <v>11019</v>
      </c>
      <c r="D28" s="12">
        <v>17900</v>
      </c>
    </row>
    <row r="29" spans="1:4" x14ac:dyDescent="0.25">
      <c r="A29" s="1" t="s">
        <v>41</v>
      </c>
      <c r="B29" s="12">
        <v>493</v>
      </c>
      <c r="C29" s="12">
        <v>1800</v>
      </c>
      <c r="D29" s="12">
        <v>2293</v>
      </c>
    </row>
    <row r="30" spans="1:4" x14ac:dyDescent="0.25">
      <c r="A30" s="1" t="s">
        <v>40</v>
      </c>
      <c r="B30" s="12">
        <v>1752</v>
      </c>
      <c r="C30" s="12">
        <v>3905</v>
      </c>
      <c r="D30" s="12">
        <v>5657</v>
      </c>
    </row>
    <row r="31" spans="1:4" x14ac:dyDescent="0.25">
      <c r="A31" s="1" t="s">
        <v>42</v>
      </c>
      <c r="B31" s="12">
        <v>32339</v>
      </c>
      <c r="C31" s="12">
        <v>37092</v>
      </c>
      <c r="D31" s="12">
        <v>69431</v>
      </c>
    </row>
    <row r="32" spans="1:4" x14ac:dyDescent="0.25">
      <c r="A32" s="1" t="s">
        <v>45</v>
      </c>
      <c r="B32" s="12">
        <v>67431</v>
      </c>
      <c r="C32" s="12">
        <v>71013</v>
      </c>
      <c r="D32" s="12">
        <v>138444</v>
      </c>
    </row>
    <row r="33" spans="1:4" x14ac:dyDescent="0.25">
      <c r="A33" s="1" t="s">
        <v>48</v>
      </c>
      <c r="B33" s="12">
        <v>27502</v>
      </c>
      <c r="C33" s="12">
        <v>41668</v>
      </c>
      <c r="D33" s="12">
        <v>69170</v>
      </c>
    </row>
    <row r="34" spans="1:4" x14ac:dyDescent="0.25">
      <c r="A34" s="1" t="s">
        <v>49</v>
      </c>
      <c r="B34" s="12">
        <v>65254</v>
      </c>
      <c r="C34" s="12">
        <v>61876</v>
      </c>
      <c r="D34" s="12">
        <v>127130</v>
      </c>
    </row>
    <row r="35" spans="1:4" x14ac:dyDescent="0.25">
      <c r="A35" s="1" t="s">
        <v>50</v>
      </c>
      <c r="B35" s="12">
        <v>12571</v>
      </c>
      <c r="C35" s="12">
        <v>18147</v>
      </c>
      <c r="D35" s="12">
        <v>30718</v>
      </c>
    </row>
    <row r="36" spans="1:4" x14ac:dyDescent="0.25">
      <c r="A36" s="1" t="s">
        <v>64</v>
      </c>
      <c r="B36" s="12">
        <v>1165</v>
      </c>
      <c r="C36" s="12">
        <v>4793</v>
      </c>
      <c r="D36" s="12">
        <v>5958</v>
      </c>
    </row>
    <row r="37" spans="1:4" x14ac:dyDescent="0.25">
      <c r="A37" s="1" t="s">
        <v>52</v>
      </c>
      <c r="B37" s="12">
        <v>17172</v>
      </c>
      <c r="C37" s="12">
        <v>10104</v>
      </c>
      <c r="D37" s="12">
        <v>27276</v>
      </c>
    </row>
    <row r="38" spans="1:4" x14ac:dyDescent="0.25">
      <c r="A38" s="1" t="s">
        <v>47</v>
      </c>
      <c r="B38" s="12">
        <v>556</v>
      </c>
      <c r="C38" s="12">
        <v>625</v>
      </c>
      <c r="D38" s="12">
        <v>1181</v>
      </c>
    </row>
    <row r="39" spans="1:4" x14ac:dyDescent="0.25">
      <c r="A39" s="1" t="s">
        <v>95</v>
      </c>
      <c r="B39" s="12">
        <v>655</v>
      </c>
      <c r="C39" s="12">
        <v>1441</v>
      </c>
      <c r="D39" s="12">
        <v>2096</v>
      </c>
    </row>
    <row r="40" spans="1:4" x14ac:dyDescent="0.25">
      <c r="A40" s="41" t="s">
        <v>88</v>
      </c>
      <c r="B40" s="41"/>
      <c r="C40" s="41"/>
      <c r="D40" s="41"/>
    </row>
    <row r="41" spans="1:4" x14ac:dyDescent="0.25">
      <c r="A41" s="16" t="s">
        <v>336</v>
      </c>
      <c r="B41" s="16"/>
      <c r="C41" s="16"/>
      <c r="D41" s="16"/>
    </row>
    <row r="43" spans="1:4" x14ac:dyDescent="0.25">
      <c r="A43" s="43" t="s">
        <v>338</v>
      </c>
      <c r="B43" s="43"/>
      <c r="C43" s="43"/>
      <c r="D43" s="43"/>
    </row>
    <row r="44" spans="1:4" x14ac:dyDescent="0.25">
      <c r="A44" s="5" t="s">
        <v>89</v>
      </c>
      <c r="B44" s="11" t="s">
        <v>1</v>
      </c>
      <c r="C44" s="11" t="s">
        <v>2</v>
      </c>
      <c r="D44" s="11" t="s">
        <v>3</v>
      </c>
    </row>
    <row r="45" spans="1:4" x14ac:dyDescent="0.25">
      <c r="A45" s="2" t="s">
        <v>34</v>
      </c>
      <c r="B45" s="12">
        <v>17509</v>
      </c>
      <c r="C45" s="12">
        <v>23922</v>
      </c>
      <c r="D45" s="12">
        <f>B45+C45</f>
        <v>41431</v>
      </c>
    </row>
    <row r="46" spans="1:4" x14ac:dyDescent="0.25">
      <c r="A46" s="2" t="s">
        <v>44</v>
      </c>
      <c r="B46" s="12">
        <v>515</v>
      </c>
      <c r="C46" s="12">
        <v>842</v>
      </c>
      <c r="D46" s="12">
        <f>B46+C46</f>
        <v>1357</v>
      </c>
    </row>
    <row r="47" spans="1:4" x14ac:dyDescent="0.25">
      <c r="A47" s="2" t="s">
        <v>59</v>
      </c>
      <c r="B47" s="12">
        <v>491</v>
      </c>
      <c r="C47" s="12">
        <v>876</v>
      </c>
      <c r="D47" s="12">
        <f>B47+C47</f>
        <v>1367</v>
      </c>
    </row>
    <row r="48" spans="1:4" x14ac:dyDescent="0.25">
      <c r="A48" s="2" t="s">
        <v>46</v>
      </c>
      <c r="B48" s="12">
        <v>14559</v>
      </c>
      <c r="C48" s="12">
        <v>20322</v>
      </c>
      <c r="D48" s="12">
        <f>B48+C48</f>
        <v>34881</v>
      </c>
    </row>
    <row r="49" spans="1:4" x14ac:dyDescent="0.25">
      <c r="A49" s="41" t="s">
        <v>88</v>
      </c>
      <c r="B49" s="41"/>
      <c r="C49" s="41"/>
      <c r="D49" s="41"/>
    </row>
    <row r="50" spans="1:4" x14ac:dyDescent="0.25">
      <c r="A50" s="16"/>
      <c r="B50" s="16"/>
      <c r="C50" s="16"/>
      <c r="D50" s="16"/>
    </row>
    <row r="52" spans="1:4" x14ac:dyDescent="0.25">
      <c r="A52" s="43" t="s">
        <v>339</v>
      </c>
      <c r="B52" s="43"/>
      <c r="C52" s="43"/>
      <c r="D52" s="43"/>
    </row>
    <row r="53" spans="1:4" x14ac:dyDescent="0.25">
      <c r="A53" s="5" t="s">
        <v>89</v>
      </c>
      <c r="B53" s="11" t="s">
        <v>1</v>
      </c>
      <c r="C53" s="11" t="s">
        <v>2</v>
      </c>
      <c r="D53" s="11" t="s">
        <v>3</v>
      </c>
    </row>
    <row r="54" spans="1:4" x14ac:dyDescent="0.25">
      <c r="A54" s="2" t="s">
        <v>32</v>
      </c>
      <c r="B54" s="9">
        <v>967</v>
      </c>
      <c r="C54" s="9">
        <v>1800</v>
      </c>
      <c r="D54" s="9">
        <f t="shared" ref="D54:D56" si="0">B54+C54</f>
        <v>2767</v>
      </c>
    </row>
    <row r="55" spans="1:4" x14ac:dyDescent="0.25">
      <c r="A55" s="2" t="s">
        <v>39</v>
      </c>
      <c r="B55" s="9">
        <v>1932</v>
      </c>
      <c r="C55" s="9">
        <v>835</v>
      </c>
      <c r="D55" s="9">
        <f t="shared" si="0"/>
        <v>2767</v>
      </c>
    </row>
    <row r="56" spans="1:4" x14ac:dyDescent="0.25">
      <c r="A56" s="2" t="s">
        <v>43</v>
      </c>
      <c r="B56" s="9">
        <v>4067</v>
      </c>
      <c r="C56" s="9">
        <v>5764</v>
      </c>
      <c r="D56" s="9">
        <f t="shared" si="0"/>
        <v>9831</v>
      </c>
    </row>
    <row r="57" spans="1:4" x14ac:dyDescent="0.25">
      <c r="A57" s="2" t="s">
        <v>342</v>
      </c>
      <c r="B57" s="9">
        <v>1645</v>
      </c>
      <c r="C57" s="9">
        <v>2199</v>
      </c>
      <c r="D57" s="9">
        <v>3844</v>
      </c>
    </row>
    <row r="58" spans="1:4" x14ac:dyDescent="0.25">
      <c r="A58" s="2" t="s">
        <v>51</v>
      </c>
      <c r="B58" s="9">
        <v>5148</v>
      </c>
      <c r="C58" s="9">
        <v>2466</v>
      </c>
      <c r="D58" s="9">
        <f>B58+C58</f>
        <v>7614</v>
      </c>
    </row>
    <row r="59" spans="1:4" x14ac:dyDescent="0.25">
      <c r="A59" s="41" t="s">
        <v>88</v>
      </c>
      <c r="B59" s="41"/>
      <c r="C59" s="41"/>
      <c r="D59" s="41"/>
    </row>
  </sheetData>
  <mergeCells count="8">
    <mergeCell ref="A49:D49"/>
    <mergeCell ref="A52:D52"/>
    <mergeCell ref="A59:D59"/>
    <mergeCell ref="A2:D2"/>
    <mergeCell ref="A12:D12"/>
    <mergeCell ref="A10:D10"/>
    <mergeCell ref="A43:D43"/>
    <mergeCell ref="A40:D40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03DA-60BF-4FF4-AB01-B91919A6945F}">
  <dimension ref="A2:D24"/>
  <sheetViews>
    <sheetView showGridLines="0" workbookViewId="0">
      <selection activeCell="A24" sqref="A24:D24"/>
    </sheetView>
  </sheetViews>
  <sheetFormatPr defaultRowHeight="15" x14ac:dyDescent="0.25"/>
  <cols>
    <col min="1" max="1" width="49.5703125" customWidth="1"/>
    <col min="2" max="2" width="18" customWidth="1"/>
    <col min="3" max="3" width="15.7109375" customWidth="1"/>
    <col min="4" max="4" width="18.28515625" customWidth="1"/>
    <col min="5" max="5" width="17.7109375" customWidth="1"/>
  </cols>
  <sheetData>
    <row r="2" spans="1:4" x14ac:dyDescent="0.25">
      <c r="A2" s="43" t="s">
        <v>344</v>
      </c>
      <c r="B2" s="43"/>
      <c r="C2" s="43"/>
      <c r="D2" s="43"/>
    </row>
    <row r="3" spans="1:4" x14ac:dyDescent="0.25">
      <c r="A3" s="5" t="s">
        <v>99</v>
      </c>
      <c r="B3" s="15" t="s">
        <v>1</v>
      </c>
      <c r="C3" s="15" t="s">
        <v>2</v>
      </c>
      <c r="D3" s="15" t="s">
        <v>3</v>
      </c>
    </row>
    <row r="4" spans="1:4" x14ac:dyDescent="0.25">
      <c r="A4" s="1" t="s">
        <v>100</v>
      </c>
      <c r="B4" s="12">
        <v>380090</v>
      </c>
      <c r="C4" s="12">
        <v>335952</v>
      </c>
      <c r="D4" s="12">
        <v>716042</v>
      </c>
    </row>
    <row r="5" spans="1:4" x14ac:dyDescent="0.25">
      <c r="A5" s="1" t="s">
        <v>96</v>
      </c>
      <c r="B5" s="12">
        <v>293390</v>
      </c>
      <c r="C5" s="12">
        <v>489177</v>
      </c>
      <c r="D5" s="12">
        <v>782567</v>
      </c>
    </row>
    <row r="6" spans="1:4" x14ac:dyDescent="0.25">
      <c r="A6" s="1" t="s">
        <v>97</v>
      </c>
      <c r="B6" s="12">
        <v>447843</v>
      </c>
      <c r="C6" s="12">
        <v>587937</v>
      </c>
      <c r="D6" s="12">
        <v>1035780</v>
      </c>
    </row>
    <row r="7" spans="1:4" x14ac:dyDescent="0.25">
      <c r="A7" s="1" t="s">
        <v>98</v>
      </c>
      <c r="B7" s="12">
        <v>139923</v>
      </c>
      <c r="C7" s="12">
        <v>125950</v>
      </c>
      <c r="D7" s="12">
        <v>265873</v>
      </c>
    </row>
    <row r="8" spans="1:4" x14ac:dyDescent="0.25">
      <c r="A8" s="7" t="s">
        <v>87</v>
      </c>
      <c r="B8" s="13">
        <f>SUM(B4:B7)</f>
        <v>1261246</v>
      </c>
      <c r="C8" s="13">
        <f>SUM(C4:C7)</f>
        <v>1539016</v>
      </c>
      <c r="D8" s="13">
        <f t="shared" ref="D8" si="0">SUM(D4:D7)</f>
        <v>2800262</v>
      </c>
    </row>
    <row r="9" spans="1:4" x14ac:dyDescent="0.25">
      <c r="A9" s="41" t="s">
        <v>88</v>
      </c>
      <c r="B9" s="41"/>
      <c r="C9" s="41"/>
      <c r="D9" s="41"/>
    </row>
    <row r="12" spans="1:4" x14ac:dyDescent="0.25">
      <c r="A12" s="43" t="s">
        <v>343</v>
      </c>
      <c r="B12" s="43"/>
      <c r="C12" s="43"/>
      <c r="D12" s="43"/>
    </row>
    <row r="13" spans="1:4" x14ac:dyDescent="0.25">
      <c r="A13" s="5" t="s">
        <v>99</v>
      </c>
      <c r="B13" s="15" t="s">
        <v>1</v>
      </c>
      <c r="C13" s="15" t="s">
        <v>2</v>
      </c>
      <c r="D13" s="15" t="s">
        <v>3</v>
      </c>
    </row>
    <row r="14" spans="1:4" x14ac:dyDescent="0.25">
      <c r="A14" s="1" t="s">
        <v>82</v>
      </c>
      <c r="B14" s="12">
        <v>32253</v>
      </c>
      <c r="C14" s="12">
        <v>28823</v>
      </c>
      <c r="D14" s="12">
        <v>61076</v>
      </c>
    </row>
    <row r="15" spans="1:4" x14ac:dyDescent="0.25">
      <c r="A15" s="3" t="s">
        <v>74</v>
      </c>
      <c r="B15" s="12">
        <v>106519</v>
      </c>
      <c r="C15" s="12">
        <v>90596</v>
      </c>
      <c r="D15" s="12">
        <v>197115</v>
      </c>
    </row>
    <row r="16" spans="1:4" x14ac:dyDescent="0.25">
      <c r="A16" s="4" t="s">
        <v>75</v>
      </c>
      <c r="B16" s="12">
        <v>119614</v>
      </c>
      <c r="C16" s="12">
        <v>98724</v>
      </c>
      <c r="D16" s="12">
        <v>218338</v>
      </c>
    </row>
    <row r="17" spans="1:4" x14ac:dyDescent="0.25">
      <c r="A17" s="3" t="s">
        <v>76</v>
      </c>
      <c r="B17" s="12">
        <v>87520</v>
      </c>
      <c r="C17" s="12">
        <v>74875</v>
      </c>
      <c r="D17" s="12">
        <v>162395</v>
      </c>
    </row>
    <row r="18" spans="1:4" x14ac:dyDescent="0.25">
      <c r="A18" s="1" t="s">
        <v>77</v>
      </c>
      <c r="B18" s="12">
        <v>34184</v>
      </c>
      <c r="C18" s="12">
        <v>42934</v>
      </c>
      <c r="D18" s="12">
        <v>77118</v>
      </c>
    </row>
    <row r="19" spans="1:4" x14ac:dyDescent="0.25">
      <c r="A19" s="1" t="s">
        <v>78</v>
      </c>
      <c r="B19" s="12">
        <v>87393</v>
      </c>
      <c r="C19" s="12">
        <v>149719</v>
      </c>
      <c r="D19" s="12">
        <v>237112</v>
      </c>
    </row>
    <row r="20" spans="1:4" x14ac:dyDescent="0.25">
      <c r="A20" s="1" t="s">
        <v>79</v>
      </c>
      <c r="B20" s="12">
        <v>205997</v>
      </c>
      <c r="C20" s="12">
        <v>339458</v>
      </c>
      <c r="D20" s="12">
        <v>545455</v>
      </c>
    </row>
    <row r="21" spans="1:4" x14ac:dyDescent="0.25">
      <c r="A21" s="1" t="s">
        <v>80</v>
      </c>
      <c r="B21" s="12">
        <v>240615</v>
      </c>
      <c r="C21" s="12">
        <v>347529</v>
      </c>
      <c r="D21" s="12">
        <v>588144</v>
      </c>
    </row>
    <row r="22" spans="1:4" x14ac:dyDescent="0.25">
      <c r="A22" s="1" t="s">
        <v>81</v>
      </c>
      <c r="B22" s="12">
        <v>207228</v>
      </c>
      <c r="C22" s="12">
        <v>240408</v>
      </c>
      <c r="D22" s="12">
        <v>447636</v>
      </c>
    </row>
    <row r="23" spans="1:4" x14ac:dyDescent="0.25">
      <c r="A23" s="1" t="s">
        <v>83</v>
      </c>
      <c r="B23" s="12">
        <v>139923</v>
      </c>
      <c r="C23" s="12">
        <v>125950</v>
      </c>
      <c r="D23" s="12">
        <v>265873</v>
      </c>
    </row>
    <row r="24" spans="1:4" x14ac:dyDescent="0.25">
      <c r="A24" s="41" t="s">
        <v>88</v>
      </c>
      <c r="B24" s="41"/>
      <c r="C24" s="41"/>
      <c r="D24" s="41"/>
    </row>
  </sheetData>
  <mergeCells count="4">
    <mergeCell ref="A2:D2"/>
    <mergeCell ref="A9:D9"/>
    <mergeCell ref="A12:D12"/>
    <mergeCell ref="A24:D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FDEAE-DD7C-4C6D-8211-0DA0B9123FCF}">
  <dimension ref="A2:D60"/>
  <sheetViews>
    <sheetView showGridLines="0" topLeftCell="A34" zoomScale="87" zoomScaleNormal="87" workbookViewId="0">
      <selection activeCell="A36" sqref="A36"/>
    </sheetView>
  </sheetViews>
  <sheetFormatPr defaultRowHeight="15" x14ac:dyDescent="0.25"/>
  <cols>
    <col min="1" max="1" width="48.28515625" bestFit="1" customWidth="1"/>
    <col min="2" max="3" width="13.7109375" customWidth="1"/>
    <col min="4" max="4" width="24.85546875" customWidth="1"/>
  </cols>
  <sheetData>
    <row r="2" spans="1:4" x14ac:dyDescent="0.25">
      <c r="A2" s="43" t="s">
        <v>345</v>
      </c>
      <c r="B2" s="43"/>
      <c r="C2" s="43"/>
      <c r="D2" s="43"/>
    </row>
    <row r="3" spans="1:4" x14ac:dyDescent="0.25">
      <c r="A3" s="5" t="s">
        <v>89</v>
      </c>
      <c r="B3" s="15" t="s">
        <v>53</v>
      </c>
      <c r="C3" s="15" t="s">
        <v>54</v>
      </c>
      <c r="D3" s="15" t="s">
        <v>3</v>
      </c>
    </row>
    <row r="4" spans="1:4" x14ac:dyDescent="0.25">
      <c r="A4" s="14" t="s">
        <v>90</v>
      </c>
      <c r="B4" s="12">
        <v>1487571</v>
      </c>
      <c r="C4" s="12">
        <v>74941</v>
      </c>
      <c r="D4" s="12">
        <v>1562512</v>
      </c>
    </row>
    <row r="5" spans="1:4" x14ac:dyDescent="0.25">
      <c r="A5" s="14" t="s">
        <v>91</v>
      </c>
      <c r="B5" s="12">
        <v>1104254</v>
      </c>
      <c r="C5" s="12">
        <v>26394</v>
      </c>
      <c r="D5" s="12">
        <v>1130648</v>
      </c>
    </row>
    <row r="6" spans="1:4" x14ac:dyDescent="0.25">
      <c r="A6" s="14" t="s">
        <v>92</v>
      </c>
      <c r="B6" s="12">
        <v>76359</v>
      </c>
      <c r="C6" s="12">
        <v>2677</v>
      </c>
      <c r="D6" s="12">
        <v>79036</v>
      </c>
    </row>
    <row r="7" spans="1:4" x14ac:dyDescent="0.25">
      <c r="A7" s="14" t="s">
        <v>93</v>
      </c>
      <c r="B7" s="12">
        <v>26524</v>
      </c>
      <c r="C7" s="12">
        <v>299</v>
      </c>
      <c r="D7" s="12">
        <v>26823</v>
      </c>
    </row>
    <row r="8" spans="1:4" x14ac:dyDescent="0.25">
      <c r="A8" s="14" t="s">
        <v>94</v>
      </c>
      <c r="B8" s="12">
        <v>1208</v>
      </c>
      <c r="C8" s="12">
        <v>35</v>
      </c>
      <c r="D8" s="12">
        <v>1243</v>
      </c>
    </row>
    <row r="9" spans="1:4" x14ac:dyDescent="0.25">
      <c r="A9" s="7" t="s">
        <v>87</v>
      </c>
      <c r="B9" s="13">
        <v>2695916</v>
      </c>
      <c r="C9" s="13">
        <v>104346</v>
      </c>
      <c r="D9" s="13">
        <v>2800262</v>
      </c>
    </row>
    <row r="10" spans="1:4" x14ac:dyDescent="0.25">
      <c r="A10" s="41" t="s">
        <v>88</v>
      </c>
      <c r="B10" s="41"/>
      <c r="C10" s="41"/>
      <c r="D10" s="41"/>
    </row>
    <row r="12" spans="1:4" x14ac:dyDescent="0.25">
      <c r="A12" s="43" t="s">
        <v>346</v>
      </c>
      <c r="B12" s="43"/>
      <c r="C12" s="43"/>
      <c r="D12" s="43"/>
    </row>
    <row r="13" spans="1:4" x14ac:dyDescent="0.25">
      <c r="A13" s="5" t="s">
        <v>89</v>
      </c>
      <c r="B13" s="15" t="s">
        <v>53</v>
      </c>
      <c r="C13" s="15" t="s">
        <v>54</v>
      </c>
      <c r="D13" s="11" t="s">
        <v>3</v>
      </c>
    </row>
    <row r="14" spans="1:4" x14ac:dyDescent="0.25">
      <c r="A14" s="1" t="s">
        <v>28</v>
      </c>
      <c r="B14" s="12">
        <v>12638</v>
      </c>
      <c r="C14" s="12">
        <v>265</v>
      </c>
      <c r="D14" s="12">
        <v>12903</v>
      </c>
    </row>
    <row r="15" spans="1:4" x14ac:dyDescent="0.25">
      <c r="A15" s="1" t="s">
        <v>29</v>
      </c>
      <c r="B15" s="12">
        <v>32773</v>
      </c>
      <c r="C15" s="12">
        <v>933</v>
      </c>
      <c r="D15" s="12">
        <v>33706</v>
      </c>
    </row>
    <row r="16" spans="1:4" x14ac:dyDescent="0.25">
      <c r="A16" s="1" t="s">
        <v>30</v>
      </c>
      <c r="B16" s="12">
        <v>3323</v>
      </c>
      <c r="C16" s="12">
        <v>103</v>
      </c>
      <c r="D16" s="12">
        <v>3426</v>
      </c>
    </row>
    <row r="17" spans="1:4" x14ac:dyDescent="0.25">
      <c r="A17" s="1" t="s">
        <v>31</v>
      </c>
      <c r="B17" s="12">
        <v>66261</v>
      </c>
      <c r="C17" s="12">
        <v>2095</v>
      </c>
      <c r="D17" s="12">
        <v>68356</v>
      </c>
    </row>
    <row r="18" spans="1:4" x14ac:dyDescent="0.25">
      <c r="A18" s="1" t="s">
        <v>55</v>
      </c>
      <c r="B18" s="12">
        <v>13003</v>
      </c>
      <c r="C18" s="12">
        <v>243</v>
      </c>
      <c r="D18" s="12">
        <v>13246</v>
      </c>
    </row>
    <row r="19" spans="1:4" x14ac:dyDescent="0.25">
      <c r="A19" s="1" t="s">
        <v>33</v>
      </c>
      <c r="B19" s="12">
        <v>7862</v>
      </c>
      <c r="C19" s="12">
        <v>408</v>
      </c>
      <c r="D19" s="12">
        <v>8270</v>
      </c>
    </row>
    <row r="20" spans="1:4" x14ac:dyDescent="0.25">
      <c r="A20" s="1" t="s">
        <v>56</v>
      </c>
      <c r="B20" s="12">
        <v>90751</v>
      </c>
      <c r="C20" s="12">
        <v>2796</v>
      </c>
      <c r="D20" s="12">
        <v>93547</v>
      </c>
    </row>
    <row r="21" spans="1:4" x14ac:dyDescent="0.25">
      <c r="A21" s="1" t="s">
        <v>35</v>
      </c>
      <c r="B21" s="12">
        <v>165814</v>
      </c>
      <c r="C21" s="12">
        <v>3950</v>
      </c>
      <c r="D21" s="12">
        <v>169764</v>
      </c>
    </row>
    <row r="22" spans="1:4" x14ac:dyDescent="0.25">
      <c r="A22" s="1" t="s">
        <v>36</v>
      </c>
      <c r="B22" s="12">
        <v>12075</v>
      </c>
      <c r="C22" s="12">
        <v>275</v>
      </c>
      <c r="D22" s="12">
        <v>12350</v>
      </c>
    </row>
    <row r="23" spans="1:4" x14ac:dyDescent="0.25">
      <c r="A23" s="1" t="s">
        <v>37</v>
      </c>
      <c r="B23" s="12">
        <v>12293</v>
      </c>
      <c r="C23" s="12">
        <v>241</v>
      </c>
      <c r="D23" s="12">
        <v>12534</v>
      </c>
    </row>
    <row r="24" spans="1:4" x14ac:dyDescent="0.25">
      <c r="A24" s="1" t="s">
        <v>38</v>
      </c>
      <c r="B24" s="12">
        <v>30427</v>
      </c>
      <c r="C24" s="12">
        <v>537</v>
      </c>
      <c r="D24" s="12">
        <v>30964</v>
      </c>
    </row>
    <row r="25" spans="1:4" x14ac:dyDescent="0.25">
      <c r="A25" s="1" t="s">
        <v>57</v>
      </c>
      <c r="B25" s="12">
        <v>43298</v>
      </c>
      <c r="C25" s="12">
        <v>650</v>
      </c>
      <c r="D25" s="12">
        <v>43948</v>
      </c>
    </row>
    <row r="26" spans="1:4" x14ac:dyDescent="0.25">
      <c r="A26" s="1" t="s">
        <v>58</v>
      </c>
      <c r="B26" s="12">
        <v>115072</v>
      </c>
      <c r="C26" s="12">
        <v>3062</v>
      </c>
      <c r="D26" s="12">
        <v>118134</v>
      </c>
    </row>
    <row r="27" spans="1:4" x14ac:dyDescent="0.25">
      <c r="A27" s="1" t="s">
        <v>62</v>
      </c>
      <c r="B27" s="12">
        <v>12072</v>
      </c>
      <c r="C27" s="12">
        <v>174</v>
      </c>
      <c r="D27" s="12">
        <v>12246</v>
      </c>
    </row>
    <row r="28" spans="1:4" x14ac:dyDescent="0.25">
      <c r="A28" s="1" t="s">
        <v>63</v>
      </c>
      <c r="B28" s="12">
        <v>17357</v>
      </c>
      <c r="C28" s="12">
        <v>543</v>
      </c>
      <c r="D28" s="12">
        <v>17900</v>
      </c>
    </row>
    <row r="29" spans="1:4" x14ac:dyDescent="0.25">
      <c r="A29" s="1" t="s">
        <v>41</v>
      </c>
      <c r="B29" s="12">
        <v>2278</v>
      </c>
      <c r="C29" s="12">
        <v>15</v>
      </c>
      <c r="D29" s="12">
        <v>2293</v>
      </c>
    </row>
    <row r="30" spans="1:4" x14ac:dyDescent="0.25">
      <c r="A30" s="1" t="s">
        <v>40</v>
      </c>
      <c r="B30" s="12">
        <v>5591</v>
      </c>
      <c r="C30" s="12">
        <v>66</v>
      </c>
      <c r="D30" s="12">
        <v>5657</v>
      </c>
    </row>
    <row r="31" spans="1:4" x14ac:dyDescent="0.25">
      <c r="A31" s="1" t="s">
        <v>42</v>
      </c>
      <c r="B31" s="12">
        <v>67774</v>
      </c>
      <c r="C31" s="12">
        <v>1657</v>
      </c>
      <c r="D31" s="12">
        <v>69431</v>
      </c>
    </row>
    <row r="32" spans="1:4" x14ac:dyDescent="0.25">
      <c r="A32" s="1" t="s">
        <v>45</v>
      </c>
      <c r="B32" s="12">
        <v>133896</v>
      </c>
      <c r="C32" s="12">
        <v>4548</v>
      </c>
      <c r="D32" s="12">
        <v>138444</v>
      </c>
    </row>
    <row r="33" spans="1:4" x14ac:dyDescent="0.25">
      <c r="A33" s="1" t="s">
        <v>48</v>
      </c>
      <c r="B33" s="12">
        <v>67342</v>
      </c>
      <c r="C33" s="12">
        <v>1828</v>
      </c>
      <c r="D33" s="12">
        <v>69170</v>
      </c>
    </row>
    <row r="34" spans="1:4" x14ac:dyDescent="0.25">
      <c r="A34" s="1" t="s">
        <v>49</v>
      </c>
      <c r="B34" s="12">
        <v>126210</v>
      </c>
      <c r="C34" s="12">
        <v>920</v>
      </c>
      <c r="D34" s="12">
        <v>127130</v>
      </c>
    </row>
    <row r="35" spans="1:4" x14ac:dyDescent="0.25">
      <c r="A35" s="1" t="s">
        <v>50</v>
      </c>
      <c r="B35" s="12">
        <v>30582</v>
      </c>
      <c r="C35" s="12">
        <v>136</v>
      </c>
      <c r="D35" s="12">
        <v>30718</v>
      </c>
    </row>
    <row r="36" spans="1:4" x14ac:dyDescent="0.25">
      <c r="A36" s="1" t="s">
        <v>64</v>
      </c>
      <c r="B36" s="12">
        <v>5875</v>
      </c>
      <c r="C36" s="12">
        <v>83</v>
      </c>
      <c r="D36" s="12">
        <v>5958</v>
      </c>
    </row>
    <row r="37" spans="1:4" x14ac:dyDescent="0.25">
      <c r="A37" s="1" t="s">
        <v>52</v>
      </c>
      <c r="B37" s="12">
        <v>26492</v>
      </c>
      <c r="C37" s="12">
        <v>784</v>
      </c>
      <c r="D37" s="12">
        <v>27276</v>
      </c>
    </row>
    <row r="38" spans="1:4" x14ac:dyDescent="0.25">
      <c r="A38" s="1" t="s">
        <v>47</v>
      </c>
      <c r="B38" s="12">
        <v>1120</v>
      </c>
      <c r="C38" s="12">
        <v>61</v>
      </c>
      <c r="D38" s="12">
        <v>1181</v>
      </c>
    </row>
    <row r="39" spans="1:4" x14ac:dyDescent="0.25">
      <c r="A39" s="1" t="s">
        <v>95</v>
      </c>
      <c r="B39" s="12">
        <v>2075</v>
      </c>
      <c r="C39" s="12">
        <v>21</v>
      </c>
      <c r="D39" s="12">
        <v>2096</v>
      </c>
    </row>
    <row r="40" spans="1:4" x14ac:dyDescent="0.25">
      <c r="A40" s="41" t="s">
        <v>88</v>
      </c>
      <c r="B40" s="41"/>
      <c r="C40" s="41"/>
      <c r="D40" s="41"/>
    </row>
    <row r="43" spans="1:4" x14ac:dyDescent="0.25">
      <c r="A43" s="43" t="s">
        <v>347</v>
      </c>
      <c r="B43" s="43"/>
      <c r="C43" s="43"/>
      <c r="D43" s="43"/>
    </row>
    <row r="44" spans="1:4" x14ac:dyDescent="0.25">
      <c r="A44" s="5" t="s">
        <v>89</v>
      </c>
      <c r="B44" s="15" t="s">
        <v>53</v>
      </c>
      <c r="C44" s="15" t="s">
        <v>54</v>
      </c>
      <c r="D44" s="11" t="s">
        <v>3</v>
      </c>
    </row>
    <row r="45" spans="1:4" x14ac:dyDescent="0.25">
      <c r="A45" s="2" t="s">
        <v>34</v>
      </c>
      <c r="B45" s="12">
        <v>39869</v>
      </c>
      <c r="C45" s="12">
        <v>1562</v>
      </c>
      <c r="D45" s="12">
        <v>41431</v>
      </c>
    </row>
    <row r="46" spans="1:4" x14ac:dyDescent="0.25">
      <c r="A46" s="2" t="s">
        <v>44</v>
      </c>
      <c r="B46" s="12">
        <v>1357</v>
      </c>
      <c r="C46" s="12">
        <v>0</v>
      </c>
      <c r="D46" s="12">
        <v>1357</v>
      </c>
    </row>
    <row r="47" spans="1:4" x14ac:dyDescent="0.25">
      <c r="A47" s="2" t="s">
        <v>59</v>
      </c>
      <c r="B47" s="12">
        <v>1362</v>
      </c>
      <c r="C47" s="12">
        <v>5</v>
      </c>
      <c r="D47" s="12">
        <v>1367</v>
      </c>
    </row>
    <row r="48" spans="1:4" x14ac:dyDescent="0.25">
      <c r="A48" s="2" t="s">
        <v>46</v>
      </c>
      <c r="B48" s="12">
        <v>33771</v>
      </c>
      <c r="C48" s="12">
        <v>1110</v>
      </c>
      <c r="D48" s="12">
        <v>34881</v>
      </c>
    </row>
    <row r="49" spans="1:4" x14ac:dyDescent="0.25">
      <c r="A49" s="8" t="s">
        <v>88</v>
      </c>
      <c r="B49" s="8"/>
      <c r="C49" s="8"/>
      <c r="D49" s="8"/>
    </row>
    <row r="52" spans="1:4" x14ac:dyDescent="0.25">
      <c r="A52" s="43" t="s">
        <v>348</v>
      </c>
      <c r="B52" s="43"/>
      <c r="C52" s="43"/>
      <c r="D52" s="43"/>
    </row>
    <row r="53" spans="1:4" x14ac:dyDescent="0.25">
      <c r="A53" s="5" t="s">
        <v>89</v>
      </c>
      <c r="B53" s="15" t="s">
        <v>53</v>
      </c>
      <c r="C53" s="15" t="s">
        <v>54</v>
      </c>
      <c r="D53" s="11" t="s">
        <v>3</v>
      </c>
    </row>
    <row r="54" spans="1:4" x14ac:dyDescent="0.25">
      <c r="A54" s="2" t="s">
        <v>32</v>
      </c>
      <c r="B54" s="12">
        <v>2710</v>
      </c>
      <c r="C54" s="12">
        <v>57</v>
      </c>
      <c r="D54" s="12">
        <v>2767</v>
      </c>
    </row>
    <row r="55" spans="1:4" x14ac:dyDescent="0.25">
      <c r="A55" s="2" t="s">
        <v>39</v>
      </c>
      <c r="B55" s="12">
        <v>2705</v>
      </c>
      <c r="C55" s="12">
        <v>62</v>
      </c>
      <c r="D55" s="12">
        <v>2767</v>
      </c>
    </row>
    <row r="56" spans="1:4" x14ac:dyDescent="0.25">
      <c r="A56" s="2" t="s">
        <v>43</v>
      </c>
      <c r="B56" s="12">
        <v>9729</v>
      </c>
      <c r="C56" s="12">
        <v>102</v>
      </c>
      <c r="D56" s="12">
        <v>9831</v>
      </c>
    </row>
    <row r="57" spans="1:4" x14ac:dyDescent="0.25">
      <c r="A57" s="2" t="s">
        <v>60</v>
      </c>
      <c r="B57" s="12">
        <v>1325</v>
      </c>
      <c r="C57" s="12">
        <v>0</v>
      </c>
      <c r="D57" s="12">
        <v>1325</v>
      </c>
    </row>
    <row r="58" spans="1:4" x14ac:dyDescent="0.25">
      <c r="A58" s="2" t="s">
        <v>61</v>
      </c>
      <c r="B58" s="12">
        <v>2494</v>
      </c>
      <c r="C58" s="12">
        <v>25</v>
      </c>
      <c r="D58" s="12">
        <v>2519</v>
      </c>
    </row>
    <row r="59" spans="1:4" x14ac:dyDescent="0.25">
      <c r="A59" s="2" t="s">
        <v>51</v>
      </c>
      <c r="B59" s="12">
        <v>7561</v>
      </c>
      <c r="C59" s="12">
        <v>53</v>
      </c>
      <c r="D59" s="12">
        <v>7614</v>
      </c>
    </row>
    <row r="60" spans="1:4" x14ac:dyDescent="0.25">
      <c r="A60" s="41" t="s">
        <v>88</v>
      </c>
      <c r="B60" s="41"/>
      <c r="C60" s="41"/>
      <c r="D60" s="41"/>
    </row>
  </sheetData>
  <mergeCells count="7">
    <mergeCell ref="A52:D52"/>
    <mergeCell ref="A60:D60"/>
    <mergeCell ref="A2:D2"/>
    <mergeCell ref="A10:D10"/>
    <mergeCell ref="A12:D12"/>
    <mergeCell ref="A40:D40"/>
    <mergeCell ref="A43:D4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93657-1F29-4E25-9C45-83E0B012C6EF}">
  <dimension ref="A2:G60"/>
  <sheetViews>
    <sheetView showGridLines="0" topLeftCell="A31" workbookViewId="0">
      <selection activeCell="A61" sqref="A61"/>
    </sheetView>
  </sheetViews>
  <sheetFormatPr defaultRowHeight="15" x14ac:dyDescent="0.25"/>
  <cols>
    <col min="1" max="1" width="48.28515625" bestFit="1" customWidth="1"/>
    <col min="2" max="2" width="17.42578125" customWidth="1"/>
    <col min="3" max="3" width="16.7109375" customWidth="1"/>
    <col min="4" max="4" width="30.140625" customWidth="1"/>
    <col min="8" max="8" width="36.7109375" bestFit="1" customWidth="1"/>
    <col min="9" max="9" width="8" bestFit="1" customWidth="1"/>
    <col min="10" max="10" width="12.85546875" customWidth="1"/>
  </cols>
  <sheetData>
    <row r="2" spans="1:5" x14ac:dyDescent="0.25">
      <c r="A2" s="43" t="s">
        <v>349</v>
      </c>
      <c r="B2" s="43"/>
      <c r="C2" s="43"/>
      <c r="D2" s="43"/>
    </row>
    <row r="3" spans="1:5" x14ac:dyDescent="0.25">
      <c r="A3" s="5" t="s">
        <v>89</v>
      </c>
      <c r="B3" s="15" t="s">
        <v>101</v>
      </c>
      <c r="C3" s="15" t="s">
        <v>102</v>
      </c>
      <c r="D3" s="15" t="s">
        <v>3</v>
      </c>
    </row>
    <row r="4" spans="1:5" x14ac:dyDescent="0.25">
      <c r="A4" s="14" t="s">
        <v>90</v>
      </c>
      <c r="B4" s="12">
        <v>1366003</v>
      </c>
      <c r="C4" s="12">
        <v>196509</v>
      </c>
      <c r="D4" s="12">
        <v>1562512</v>
      </c>
      <c r="E4" s="18"/>
    </row>
    <row r="5" spans="1:5" x14ac:dyDescent="0.25">
      <c r="A5" s="14" t="s">
        <v>91</v>
      </c>
      <c r="B5" s="12">
        <v>711009</v>
      </c>
      <c r="C5" s="12">
        <v>419639</v>
      </c>
      <c r="D5" s="12">
        <v>1130648</v>
      </c>
    </row>
    <row r="6" spans="1:5" x14ac:dyDescent="0.25">
      <c r="A6" s="14" t="s">
        <v>92</v>
      </c>
      <c r="B6" s="12">
        <v>63411</v>
      </c>
      <c r="C6" s="12">
        <v>15625</v>
      </c>
      <c r="D6" s="12">
        <v>79036</v>
      </c>
    </row>
    <row r="7" spans="1:5" x14ac:dyDescent="0.25">
      <c r="A7" s="14" t="s">
        <v>93</v>
      </c>
      <c r="B7" s="12">
        <v>20035</v>
      </c>
      <c r="C7" s="12">
        <v>6788</v>
      </c>
      <c r="D7" s="12">
        <v>26823</v>
      </c>
    </row>
    <row r="8" spans="1:5" x14ac:dyDescent="0.25">
      <c r="A8" s="14" t="s">
        <v>94</v>
      </c>
      <c r="B8" s="12">
        <v>493</v>
      </c>
      <c r="C8" s="12">
        <v>750</v>
      </c>
      <c r="D8" s="12">
        <f>SUM(B8:C8)</f>
        <v>1243</v>
      </c>
    </row>
    <row r="9" spans="1:5" x14ac:dyDescent="0.25">
      <c r="A9" s="7" t="s">
        <v>87</v>
      </c>
      <c r="B9" s="13">
        <v>2160951</v>
      </c>
      <c r="C9" s="13">
        <v>639311</v>
      </c>
      <c r="D9" s="13">
        <v>2800262</v>
      </c>
    </row>
    <row r="10" spans="1:5" x14ac:dyDescent="0.25">
      <c r="A10" s="41" t="s">
        <v>88</v>
      </c>
      <c r="B10" s="41"/>
      <c r="C10" s="41"/>
      <c r="D10" s="41"/>
    </row>
    <row r="12" spans="1:5" x14ac:dyDescent="0.25">
      <c r="A12" s="43" t="s">
        <v>350</v>
      </c>
      <c r="B12" s="43"/>
      <c r="C12" s="43"/>
      <c r="D12" s="43"/>
    </row>
    <row r="13" spans="1:5" x14ac:dyDescent="0.25">
      <c r="A13" s="5" t="s">
        <v>89</v>
      </c>
      <c r="B13" s="15" t="s">
        <v>101</v>
      </c>
      <c r="C13" s="15" t="s">
        <v>102</v>
      </c>
      <c r="D13" s="11" t="s">
        <v>3</v>
      </c>
    </row>
    <row r="14" spans="1:5" x14ac:dyDescent="0.25">
      <c r="A14" s="1" t="s">
        <v>28</v>
      </c>
      <c r="B14" s="12">
        <v>5412</v>
      </c>
      <c r="C14" s="12">
        <v>7491</v>
      </c>
      <c r="D14" s="12">
        <v>12903</v>
      </c>
    </row>
    <row r="15" spans="1:5" x14ac:dyDescent="0.25">
      <c r="A15" s="1" t="s">
        <v>29</v>
      </c>
      <c r="B15" s="12">
        <v>16326</v>
      </c>
      <c r="C15" s="12">
        <v>17380</v>
      </c>
      <c r="D15" s="12">
        <v>33706</v>
      </c>
    </row>
    <row r="16" spans="1:5" x14ac:dyDescent="0.25">
      <c r="A16" s="1" t="s">
        <v>30</v>
      </c>
      <c r="B16" s="12">
        <v>0</v>
      </c>
      <c r="C16" s="12">
        <v>3426</v>
      </c>
      <c r="D16" s="12">
        <v>3426</v>
      </c>
    </row>
    <row r="17" spans="1:4" x14ac:dyDescent="0.25">
      <c r="A17" s="1" t="s">
        <v>31</v>
      </c>
      <c r="B17" s="12">
        <v>40369</v>
      </c>
      <c r="C17" s="12">
        <v>27987</v>
      </c>
      <c r="D17" s="12">
        <v>68356</v>
      </c>
    </row>
    <row r="18" spans="1:4" x14ac:dyDescent="0.25">
      <c r="A18" s="1" t="s">
        <v>55</v>
      </c>
      <c r="B18" s="12">
        <v>6213</v>
      </c>
      <c r="C18" s="12">
        <v>7033</v>
      </c>
      <c r="D18" s="12">
        <v>13246</v>
      </c>
    </row>
    <row r="19" spans="1:4" x14ac:dyDescent="0.25">
      <c r="A19" s="1" t="s">
        <v>33</v>
      </c>
      <c r="B19" s="12">
        <v>3069</v>
      </c>
      <c r="C19" s="12">
        <v>5201</v>
      </c>
      <c r="D19" s="12">
        <v>8270</v>
      </c>
    </row>
    <row r="20" spans="1:4" x14ac:dyDescent="0.25">
      <c r="A20" s="1" t="s">
        <v>56</v>
      </c>
      <c r="B20" s="12">
        <v>56849</v>
      </c>
      <c r="C20" s="12">
        <v>36698</v>
      </c>
      <c r="D20" s="12">
        <v>93547</v>
      </c>
    </row>
    <row r="21" spans="1:4" x14ac:dyDescent="0.25">
      <c r="A21" s="1" t="s">
        <v>35</v>
      </c>
      <c r="B21" s="12">
        <v>129811</v>
      </c>
      <c r="C21" s="12">
        <v>39953</v>
      </c>
      <c r="D21" s="12">
        <v>169764</v>
      </c>
    </row>
    <row r="22" spans="1:4" x14ac:dyDescent="0.25">
      <c r="A22" s="1" t="s">
        <v>36</v>
      </c>
      <c r="B22" s="12">
        <v>717</v>
      </c>
      <c r="C22" s="12">
        <v>11633</v>
      </c>
      <c r="D22" s="12">
        <v>12350</v>
      </c>
    </row>
    <row r="23" spans="1:4" x14ac:dyDescent="0.25">
      <c r="A23" s="1" t="s">
        <v>37</v>
      </c>
      <c r="B23" s="12">
        <v>604</v>
      </c>
      <c r="C23" s="12">
        <v>11930</v>
      </c>
      <c r="D23" s="12">
        <v>12534</v>
      </c>
    </row>
    <row r="24" spans="1:4" x14ac:dyDescent="0.25">
      <c r="A24" s="1" t="s">
        <v>38</v>
      </c>
      <c r="B24" s="12">
        <v>12165</v>
      </c>
      <c r="C24" s="12">
        <v>18799</v>
      </c>
      <c r="D24" s="12">
        <v>30964</v>
      </c>
    </row>
    <row r="25" spans="1:4" x14ac:dyDescent="0.25">
      <c r="A25" s="1" t="s">
        <v>57</v>
      </c>
      <c r="B25" s="12">
        <v>31158</v>
      </c>
      <c r="C25" s="12">
        <v>12790</v>
      </c>
      <c r="D25" s="12">
        <v>43948</v>
      </c>
    </row>
    <row r="26" spans="1:4" x14ac:dyDescent="0.25">
      <c r="A26" s="1" t="s">
        <v>58</v>
      </c>
      <c r="B26" s="12">
        <v>57387</v>
      </c>
      <c r="C26" s="12">
        <v>60747</v>
      </c>
      <c r="D26" s="12">
        <v>118134</v>
      </c>
    </row>
    <row r="27" spans="1:4" x14ac:dyDescent="0.25">
      <c r="A27" s="1" t="s">
        <v>62</v>
      </c>
      <c r="B27" s="12">
        <v>11786</v>
      </c>
      <c r="C27" s="12">
        <v>460</v>
      </c>
      <c r="D27" s="12">
        <v>12246</v>
      </c>
    </row>
    <row r="28" spans="1:4" x14ac:dyDescent="0.25">
      <c r="A28" s="1" t="s">
        <v>63</v>
      </c>
      <c r="B28" s="12">
        <v>11869</v>
      </c>
      <c r="C28" s="12">
        <v>6031</v>
      </c>
      <c r="D28" s="12">
        <v>17900</v>
      </c>
    </row>
    <row r="29" spans="1:4" x14ac:dyDescent="0.25">
      <c r="A29" s="1" t="s">
        <v>41</v>
      </c>
      <c r="B29" s="12">
        <v>1513</v>
      </c>
      <c r="C29" s="12">
        <v>780</v>
      </c>
      <c r="D29" s="12">
        <v>2293</v>
      </c>
    </row>
    <row r="30" spans="1:4" x14ac:dyDescent="0.25">
      <c r="A30" s="1" t="s">
        <v>40</v>
      </c>
      <c r="B30" s="12">
        <v>3422</v>
      </c>
      <c r="C30" s="12">
        <v>2235</v>
      </c>
      <c r="D30" s="12">
        <v>5657</v>
      </c>
    </row>
    <row r="31" spans="1:4" x14ac:dyDescent="0.25">
      <c r="A31" s="1" t="s">
        <v>42</v>
      </c>
      <c r="B31" s="12">
        <v>50989</v>
      </c>
      <c r="C31" s="12">
        <v>18442</v>
      </c>
      <c r="D31" s="12">
        <v>69431</v>
      </c>
    </row>
    <row r="32" spans="1:4" x14ac:dyDescent="0.25">
      <c r="A32" s="1" t="s">
        <v>45</v>
      </c>
      <c r="B32" s="12">
        <v>87963</v>
      </c>
      <c r="C32" s="12">
        <v>50481</v>
      </c>
      <c r="D32" s="12">
        <v>138444</v>
      </c>
    </row>
    <row r="33" spans="1:4" x14ac:dyDescent="0.25">
      <c r="A33" s="1" t="s">
        <v>48</v>
      </c>
      <c r="B33" s="12">
        <v>36845</v>
      </c>
      <c r="C33" s="12">
        <v>32325</v>
      </c>
      <c r="D33" s="12">
        <v>69170</v>
      </c>
    </row>
    <row r="34" spans="1:4" x14ac:dyDescent="0.25">
      <c r="A34" s="1" t="s">
        <v>49</v>
      </c>
      <c r="B34" s="12">
        <v>99047</v>
      </c>
      <c r="C34" s="12">
        <v>28083</v>
      </c>
      <c r="D34" s="12">
        <v>127130</v>
      </c>
    </row>
    <row r="35" spans="1:4" x14ac:dyDescent="0.25">
      <c r="A35" s="1" t="s">
        <v>50</v>
      </c>
      <c r="B35" s="12">
        <v>27640</v>
      </c>
      <c r="C35" s="12">
        <v>3078</v>
      </c>
      <c r="D35" s="12">
        <v>30718</v>
      </c>
    </row>
    <row r="36" spans="1:4" x14ac:dyDescent="0.25">
      <c r="A36" s="1" t="s">
        <v>64</v>
      </c>
      <c r="B36" s="12">
        <v>132</v>
      </c>
      <c r="C36" s="12">
        <v>5826</v>
      </c>
      <c r="D36" s="12">
        <v>5958</v>
      </c>
    </row>
    <row r="37" spans="1:4" x14ac:dyDescent="0.25">
      <c r="A37" s="1" t="s">
        <v>52</v>
      </c>
      <c r="B37" s="12">
        <v>17381</v>
      </c>
      <c r="C37" s="12">
        <v>9895</v>
      </c>
      <c r="D37" s="12">
        <v>27276</v>
      </c>
    </row>
    <row r="38" spans="1:4" x14ac:dyDescent="0.25">
      <c r="A38" s="1" t="s">
        <v>47</v>
      </c>
      <c r="B38" s="12">
        <v>621</v>
      </c>
      <c r="C38" s="12">
        <v>560</v>
      </c>
      <c r="D38" s="12">
        <v>1181</v>
      </c>
    </row>
    <row r="39" spans="1:4" x14ac:dyDescent="0.25">
      <c r="A39" s="1" t="s">
        <v>95</v>
      </c>
      <c r="B39" s="12">
        <v>1721</v>
      </c>
      <c r="C39" s="12">
        <v>375</v>
      </c>
      <c r="D39" s="12">
        <v>2096</v>
      </c>
    </row>
    <row r="40" spans="1:4" x14ac:dyDescent="0.25">
      <c r="A40" s="41" t="s">
        <v>88</v>
      </c>
      <c r="B40" s="41"/>
      <c r="C40" s="41"/>
      <c r="D40" s="41"/>
    </row>
    <row r="43" spans="1:4" x14ac:dyDescent="0.25">
      <c r="A43" s="43" t="s">
        <v>351</v>
      </c>
      <c r="B43" s="43"/>
      <c r="C43" s="43"/>
      <c r="D43" s="43"/>
    </row>
    <row r="44" spans="1:4" x14ac:dyDescent="0.25">
      <c r="A44" s="5" t="s">
        <v>89</v>
      </c>
      <c r="B44" s="15" t="s">
        <v>101</v>
      </c>
      <c r="C44" s="15" t="s">
        <v>102</v>
      </c>
      <c r="D44" s="15" t="s">
        <v>3</v>
      </c>
    </row>
    <row r="45" spans="1:4" x14ac:dyDescent="0.25">
      <c r="A45" s="2" t="s">
        <v>34</v>
      </c>
      <c r="B45" s="12">
        <v>28637</v>
      </c>
      <c r="C45" s="12">
        <v>12794</v>
      </c>
      <c r="D45" s="12">
        <v>41431</v>
      </c>
    </row>
    <row r="46" spans="1:4" x14ac:dyDescent="0.25">
      <c r="A46" s="2" t="s">
        <v>44</v>
      </c>
      <c r="B46" s="12">
        <v>1357</v>
      </c>
      <c r="C46" s="12">
        <v>0</v>
      </c>
      <c r="D46" s="12">
        <v>1357</v>
      </c>
    </row>
    <row r="47" spans="1:4" x14ac:dyDescent="0.25">
      <c r="A47" s="2" t="s">
        <v>59</v>
      </c>
      <c r="B47" s="12">
        <v>1367</v>
      </c>
      <c r="C47" s="12">
        <v>0</v>
      </c>
      <c r="D47" s="12">
        <v>1367</v>
      </c>
    </row>
    <row r="48" spans="1:4" x14ac:dyDescent="0.25">
      <c r="A48" s="2" t="s">
        <v>46</v>
      </c>
      <c r="B48" s="12">
        <v>32050</v>
      </c>
      <c r="C48" s="12">
        <v>2831</v>
      </c>
      <c r="D48" s="12">
        <v>34881</v>
      </c>
    </row>
    <row r="49" spans="1:7" x14ac:dyDescent="0.25">
      <c r="A49" s="8" t="s">
        <v>88</v>
      </c>
      <c r="B49" s="19"/>
      <c r="C49" s="19"/>
      <c r="D49" s="19"/>
    </row>
    <row r="52" spans="1:7" x14ac:dyDescent="0.25">
      <c r="A52" s="43" t="s">
        <v>352</v>
      </c>
      <c r="B52" s="43"/>
      <c r="C52" s="43"/>
      <c r="D52" s="43"/>
    </row>
    <row r="53" spans="1:7" x14ac:dyDescent="0.25">
      <c r="A53" s="5" t="s">
        <v>89</v>
      </c>
      <c r="B53" s="15" t="s">
        <v>101</v>
      </c>
      <c r="C53" s="15" t="s">
        <v>102</v>
      </c>
      <c r="D53" s="11" t="s">
        <v>3</v>
      </c>
    </row>
    <row r="54" spans="1:7" x14ac:dyDescent="0.25">
      <c r="A54" s="2" t="s">
        <v>32</v>
      </c>
      <c r="B54" s="12">
        <v>1522</v>
      </c>
      <c r="C54" s="12">
        <v>1245</v>
      </c>
      <c r="D54" s="12">
        <v>2767</v>
      </c>
      <c r="F54" s="18"/>
      <c r="G54" s="18"/>
    </row>
    <row r="55" spans="1:7" x14ac:dyDescent="0.25">
      <c r="A55" s="2" t="s">
        <v>39</v>
      </c>
      <c r="B55" s="12">
        <v>455</v>
      </c>
      <c r="C55" s="12">
        <v>2312</v>
      </c>
      <c r="D55" s="12">
        <v>2767</v>
      </c>
    </row>
    <row r="56" spans="1:7" x14ac:dyDescent="0.25">
      <c r="A56" s="2" t="s">
        <v>43</v>
      </c>
      <c r="B56" s="12">
        <v>9831</v>
      </c>
      <c r="C56" s="12">
        <v>0</v>
      </c>
      <c r="D56" s="12">
        <v>9831</v>
      </c>
    </row>
    <row r="57" spans="1:7" x14ac:dyDescent="0.25">
      <c r="A57" s="2" t="s">
        <v>60</v>
      </c>
      <c r="B57" s="12">
        <v>873</v>
      </c>
      <c r="C57" s="12">
        <v>452</v>
      </c>
      <c r="D57" s="12">
        <v>1325</v>
      </c>
    </row>
    <row r="58" spans="1:7" x14ac:dyDescent="0.25">
      <c r="A58" s="2" t="s">
        <v>61</v>
      </c>
      <c r="B58" s="12">
        <v>2519</v>
      </c>
      <c r="C58" s="12">
        <v>0</v>
      </c>
      <c r="D58" s="12">
        <v>2519</v>
      </c>
    </row>
    <row r="59" spans="1:7" x14ac:dyDescent="0.25">
      <c r="A59" s="2" t="s">
        <v>51</v>
      </c>
      <c r="B59" s="12">
        <v>4835</v>
      </c>
      <c r="C59" s="12">
        <v>2779</v>
      </c>
      <c r="D59" s="12">
        <v>7614</v>
      </c>
    </row>
    <row r="60" spans="1:7" x14ac:dyDescent="0.25">
      <c r="A60" s="41" t="s">
        <v>88</v>
      </c>
      <c r="B60" s="41"/>
      <c r="C60" s="41"/>
      <c r="D60" s="41"/>
    </row>
  </sheetData>
  <mergeCells count="7">
    <mergeCell ref="A60:D60"/>
    <mergeCell ref="A2:D2"/>
    <mergeCell ref="A10:D10"/>
    <mergeCell ref="A12:D12"/>
    <mergeCell ref="A40:D40"/>
    <mergeCell ref="A43:D43"/>
    <mergeCell ref="A52:D5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4629-1765-40E4-9CFD-D8975C833A58}">
  <dimension ref="A2:C194"/>
  <sheetViews>
    <sheetView showGridLines="0" tabSelected="1" workbookViewId="0">
      <selection activeCell="H14" sqref="H14"/>
    </sheetView>
  </sheetViews>
  <sheetFormatPr defaultRowHeight="15" x14ac:dyDescent="0.25"/>
  <cols>
    <col min="1" max="1" width="8.7109375" style="22" customWidth="1"/>
    <col min="2" max="2" width="11.85546875" style="22" bestFit="1" customWidth="1"/>
    <col min="3" max="3" width="40" style="22" bestFit="1" customWidth="1"/>
  </cols>
  <sheetData>
    <row r="2" spans="1:3" ht="18.75" customHeight="1" x14ac:dyDescent="0.25">
      <c r="A2" s="43" t="s">
        <v>317</v>
      </c>
      <c r="B2" s="43"/>
      <c r="C2" s="43"/>
    </row>
    <row r="3" spans="1:3" x14ac:dyDescent="0.25">
      <c r="A3" s="21" t="s">
        <v>103</v>
      </c>
      <c r="B3" s="21" t="s">
        <v>0</v>
      </c>
      <c r="C3" s="21" t="s">
        <v>316</v>
      </c>
    </row>
    <row r="4" spans="1:3" x14ac:dyDescent="0.25">
      <c r="A4" s="20">
        <v>1</v>
      </c>
      <c r="B4" s="20" t="s">
        <v>104</v>
      </c>
      <c r="C4" s="20" t="s">
        <v>105</v>
      </c>
    </row>
    <row r="5" spans="1:3" x14ac:dyDescent="0.25">
      <c r="A5" s="20">
        <v>2</v>
      </c>
      <c r="B5" s="20" t="s">
        <v>104</v>
      </c>
      <c r="C5" s="20" t="s">
        <v>106</v>
      </c>
    </row>
    <row r="6" spans="1:3" x14ac:dyDescent="0.25">
      <c r="A6" s="20">
        <v>3</v>
      </c>
      <c r="B6" s="20" t="s">
        <v>104</v>
      </c>
      <c r="C6" s="20" t="s">
        <v>107</v>
      </c>
    </row>
    <row r="7" spans="1:3" x14ac:dyDescent="0.25">
      <c r="A7" s="20">
        <v>4</v>
      </c>
      <c r="B7" s="20" t="s">
        <v>104</v>
      </c>
      <c r="C7" s="20" t="s">
        <v>108</v>
      </c>
    </row>
    <row r="8" spans="1:3" x14ac:dyDescent="0.25">
      <c r="A8" s="20">
        <v>5</v>
      </c>
      <c r="B8" s="20" t="s">
        <v>104</v>
      </c>
      <c r="C8" s="20" t="s">
        <v>109</v>
      </c>
    </row>
    <row r="9" spans="1:3" x14ac:dyDescent="0.25">
      <c r="A9" s="20">
        <v>6</v>
      </c>
      <c r="B9" s="20" t="s">
        <v>104</v>
      </c>
      <c r="C9" s="20" t="s">
        <v>110</v>
      </c>
    </row>
    <row r="10" spans="1:3" x14ac:dyDescent="0.25">
      <c r="A10" s="20">
        <v>7</v>
      </c>
      <c r="B10" s="20" t="s">
        <v>104</v>
      </c>
      <c r="C10" s="20" t="s">
        <v>111</v>
      </c>
    </row>
    <row r="11" spans="1:3" x14ac:dyDescent="0.25">
      <c r="A11" s="20">
        <v>8</v>
      </c>
      <c r="B11" s="20" t="s">
        <v>104</v>
      </c>
      <c r="C11" s="20" t="s">
        <v>112</v>
      </c>
    </row>
    <row r="12" spans="1:3" x14ac:dyDescent="0.25">
      <c r="A12" s="20">
        <v>9</v>
      </c>
      <c r="B12" s="20" t="s">
        <v>113</v>
      </c>
      <c r="C12" s="20" t="s">
        <v>114</v>
      </c>
    </row>
    <row r="13" spans="1:3" x14ac:dyDescent="0.25">
      <c r="A13" s="20">
        <v>10</v>
      </c>
      <c r="B13" s="20" t="s">
        <v>113</v>
      </c>
      <c r="C13" s="20" t="s">
        <v>115</v>
      </c>
    </row>
    <row r="14" spans="1:3" x14ac:dyDescent="0.25">
      <c r="A14" s="20">
        <v>11</v>
      </c>
      <c r="B14" s="20" t="s">
        <v>113</v>
      </c>
      <c r="C14" s="20" t="s">
        <v>116</v>
      </c>
    </row>
    <row r="15" spans="1:3" x14ac:dyDescent="0.25">
      <c r="A15" s="20">
        <v>12</v>
      </c>
      <c r="B15" s="20" t="s">
        <v>113</v>
      </c>
      <c r="C15" s="20" t="s">
        <v>117</v>
      </c>
    </row>
    <row r="16" spans="1:3" x14ac:dyDescent="0.25">
      <c r="A16" s="20">
        <v>13</v>
      </c>
      <c r="B16" s="20" t="s">
        <v>113</v>
      </c>
      <c r="C16" s="20" t="s">
        <v>118</v>
      </c>
    </row>
    <row r="17" spans="1:3" x14ac:dyDescent="0.25">
      <c r="A17" s="20">
        <v>14</v>
      </c>
      <c r="B17" s="20" t="s">
        <v>113</v>
      </c>
      <c r="C17" s="20" t="s">
        <v>119</v>
      </c>
    </row>
    <row r="18" spans="1:3" x14ac:dyDescent="0.25">
      <c r="A18" s="20">
        <v>15</v>
      </c>
      <c r="B18" s="20" t="s">
        <v>113</v>
      </c>
      <c r="C18" s="20" t="s">
        <v>120</v>
      </c>
    </row>
    <row r="19" spans="1:3" x14ac:dyDescent="0.25">
      <c r="A19" s="20">
        <v>16</v>
      </c>
      <c r="B19" s="20" t="s">
        <v>113</v>
      </c>
      <c r="C19" s="20" t="s">
        <v>121</v>
      </c>
    </row>
    <row r="20" spans="1:3" x14ac:dyDescent="0.25">
      <c r="A20" s="20">
        <v>17</v>
      </c>
      <c r="B20" s="20" t="s">
        <v>113</v>
      </c>
      <c r="C20" s="20" t="s">
        <v>122</v>
      </c>
    </row>
    <row r="21" spans="1:3" x14ac:dyDescent="0.25">
      <c r="A21" s="20">
        <v>18</v>
      </c>
      <c r="B21" s="20" t="s">
        <v>113</v>
      </c>
      <c r="C21" s="20" t="s">
        <v>123</v>
      </c>
    </row>
    <row r="22" spans="1:3" x14ac:dyDescent="0.25">
      <c r="A22" s="20">
        <v>19</v>
      </c>
      <c r="B22" s="20" t="s">
        <v>124</v>
      </c>
      <c r="C22" s="20" t="s">
        <v>125</v>
      </c>
    </row>
    <row r="23" spans="1:3" x14ac:dyDescent="0.25">
      <c r="A23" s="20">
        <v>20</v>
      </c>
      <c r="B23" s="20" t="s">
        <v>124</v>
      </c>
      <c r="C23" s="20" t="s">
        <v>126</v>
      </c>
    </row>
    <row r="24" spans="1:3" x14ac:dyDescent="0.25">
      <c r="A24" s="20">
        <v>21</v>
      </c>
      <c r="B24" s="20" t="s">
        <v>124</v>
      </c>
      <c r="C24" s="20" t="s">
        <v>127</v>
      </c>
    </row>
    <row r="25" spans="1:3" x14ac:dyDescent="0.25">
      <c r="A25" s="20">
        <v>22</v>
      </c>
      <c r="B25" s="20" t="s">
        <v>124</v>
      </c>
      <c r="C25" s="20" t="s">
        <v>128</v>
      </c>
    </row>
    <row r="26" spans="1:3" x14ac:dyDescent="0.25">
      <c r="A26" s="20">
        <v>23</v>
      </c>
      <c r="B26" s="20" t="s">
        <v>124</v>
      </c>
      <c r="C26" s="20" t="s">
        <v>129</v>
      </c>
    </row>
    <row r="27" spans="1:3" x14ac:dyDescent="0.25">
      <c r="A27" s="20">
        <v>24</v>
      </c>
      <c r="B27" s="20" t="s">
        <v>124</v>
      </c>
      <c r="C27" s="20" t="s">
        <v>130</v>
      </c>
    </row>
    <row r="28" spans="1:3" x14ac:dyDescent="0.25">
      <c r="A28" s="20">
        <v>25</v>
      </c>
      <c r="B28" s="20" t="s">
        <v>124</v>
      </c>
      <c r="C28" s="20" t="s">
        <v>131</v>
      </c>
    </row>
    <row r="29" spans="1:3" x14ac:dyDescent="0.25">
      <c r="A29" s="20">
        <v>26</v>
      </c>
      <c r="B29" s="20" t="s">
        <v>124</v>
      </c>
      <c r="C29" s="20" t="s">
        <v>132</v>
      </c>
    </row>
    <row r="30" spans="1:3" x14ac:dyDescent="0.25">
      <c r="A30" s="20">
        <v>27</v>
      </c>
      <c r="B30" s="20" t="s">
        <v>124</v>
      </c>
      <c r="C30" s="20" t="s">
        <v>133</v>
      </c>
    </row>
    <row r="31" spans="1:3" x14ac:dyDescent="0.25">
      <c r="A31" s="20">
        <v>28</v>
      </c>
      <c r="B31" s="20" t="s">
        <v>124</v>
      </c>
      <c r="C31" s="20" t="s">
        <v>134</v>
      </c>
    </row>
    <row r="32" spans="1:3" x14ac:dyDescent="0.25">
      <c r="A32" s="20">
        <v>29</v>
      </c>
      <c r="B32" s="20" t="s">
        <v>124</v>
      </c>
      <c r="C32" s="20" t="s">
        <v>135</v>
      </c>
    </row>
    <row r="33" spans="1:3" x14ac:dyDescent="0.25">
      <c r="A33" s="20">
        <v>30</v>
      </c>
      <c r="B33" s="20" t="s">
        <v>124</v>
      </c>
      <c r="C33" s="20" t="s">
        <v>136</v>
      </c>
    </row>
    <row r="34" spans="1:3" x14ac:dyDescent="0.25">
      <c r="A34" s="20">
        <v>31</v>
      </c>
      <c r="B34" s="20" t="s">
        <v>124</v>
      </c>
      <c r="C34" s="20" t="s">
        <v>137</v>
      </c>
    </row>
    <row r="35" spans="1:3" x14ac:dyDescent="0.25">
      <c r="A35" s="20">
        <v>32</v>
      </c>
      <c r="B35" s="20" t="s">
        <v>138</v>
      </c>
      <c r="C35" s="20" t="s">
        <v>139</v>
      </c>
    </row>
    <row r="36" spans="1:3" x14ac:dyDescent="0.25">
      <c r="A36" s="20">
        <v>33</v>
      </c>
      <c r="B36" s="20" t="s">
        <v>138</v>
      </c>
      <c r="C36" s="20" t="s">
        <v>140</v>
      </c>
    </row>
    <row r="37" spans="1:3" x14ac:dyDescent="0.25">
      <c r="A37" s="20">
        <v>34</v>
      </c>
      <c r="B37" s="20" t="s">
        <v>138</v>
      </c>
      <c r="C37" s="20" t="s">
        <v>141</v>
      </c>
    </row>
    <row r="38" spans="1:3" x14ac:dyDescent="0.25">
      <c r="A38" s="20">
        <v>35</v>
      </c>
      <c r="B38" s="20" t="s">
        <v>138</v>
      </c>
      <c r="C38" s="20" t="s">
        <v>142</v>
      </c>
    </row>
    <row r="39" spans="1:3" x14ac:dyDescent="0.25">
      <c r="A39" s="20">
        <v>36</v>
      </c>
      <c r="B39" s="20" t="s">
        <v>138</v>
      </c>
      <c r="C39" s="20" t="s">
        <v>143</v>
      </c>
    </row>
    <row r="40" spans="1:3" x14ac:dyDescent="0.25">
      <c r="A40" s="20">
        <v>37</v>
      </c>
      <c r="B40" s="20" t="s">
        <v>138</v>
      </c>
      <c r="C40" s="20" t="s">
        <v>144</v>
      </c>
    </row>
    <row r="41" spans="1:3" x14ac:dyDescent="0.25">
      <c r="A41" s="20">
        <v>38</v>
      </c>
      <c r="B41" s="20" t="s">
        <v>145</v>
      </c>
      <c r="C41" s="20" t="s">
        <v>146</v>
      </c>
    </row>
    <row r="42" spans="1:3" x14ac:dyDescent="0.25">
      <c r="A42" s="20">
        <v>39</v>
      </c>
      <c r="B42" s="20" t="s">
        <v>145</v>
      </c>
      <c r="C42" s="20" t="s">
        <v>147</v>
      </c>
    </row>
    <row r="43" spans="1:3" x14ac:dyDescent="0.25">
      <c r="A43" s="20">
        <v>40</v>
      </c>
      <c r="B43" s="20" t="s">
        <v>145</v>
      </c>
      <c r="C43" s="20" t="s">
        <v>148</v>
      </c>
    </row>
    <row r="44" spans="1:3" x14ac:dyDescent="0.25">
      <c r="A44" s="20">
        <v>41</v>
      </c>
      <c r="B44" s="20" t="s">
        <v>145</v>
      </c>
      <c r="C44" s="20" t="s">
        <v>149</v>
      </c>
    </row>
    <row r="45" spans="1:3" x14ac:dyDescent="0.25">
      <c r="A45" s="20">
        <v>42</v>
      </c>
      <c r="B45" s="20" t="s">
        <v>145</v>
      </c>
      <c r="C45" s="20" t="s">
        <v>150</v>
      </c>
    </row>
    <row r="46" spans="1:3" x14ac:dyDescent="0.25">
      <c r="A46" s="20">
        <v>43</v>
      </c>
      <c r="B46" s="20" t="s">
        <v>151</v>
      </c>
      <c r="C46" s="20" t="s">
        <v>152</v>
      </c>
    </row>
    <row r="47" spans="1:3" x14ac:dyDescent="0.25">
      <c r="A47" s="20">
        <v>44</v>
      </c>
      <c r="B47" s="20" t="s">
        <v>151</v>
      </c>
      <c r="C47" s="20" t="s">
        <v>153</v>
      </c>
    </row>
    <row r="48" spans="1:3" x14ac:dyDescent="0.25">
      <c r="A48" s="20">
        <v>45</v>
      </c>
      <c r="B48" s="20" t="s">
        <v>151</v>
      </c>
      <c r="C48" s="20" t="s">
        <v>154</v>
      </c>
    </row>
    <row r="49" spans="1:3" x14ac:dyDescent="0.25">
      <c r="A49" s="20">
        <v>46</v>
      </c>
      <c r="B49" s="20" t="s">
        <v>151</v>
      </c>
      <c r="C49" s="20" t="s">
        <v>155</v>
      </c>
    </row>
    <row r="50" spans="1:3" x14ac:dyDescent="0.25">
      <c r="A50" s="20">
        <v>47</v>
      </c>
      <c r="B50" s="20" t="s">
        <v>151</v>
      </c>
      <c r="C50" s="20" t="s">
        <v>156</v>
      </c>
    </row>
    <row r="51" spans="1:3" x14ac:dyDescent="0.25">
      <c r="A51" s="20">
        <v>48</v>
      </c>
      <c r="B51" s="20" t="s">
        <v>151</v>
      </c>
      <c r="C51" s="20" t="s">
        <v>157</v>
      </c>
    </row>
    <row r="52" spans="1:3" x14ac:dyDescent="0.25">
      <c r="A52" s="20">
        <v>49</v>
      </c>
      <c r="B52" s="20" t="s">
        <v>151</v>
      </c>
      <c r="C52" s="20" t="s">
        <v>158</v>
      </c>
    </row>
    <row r="53" spans="1:3" x14ac:dyDescent="0.25">
      <c r="A53" s="20">
        <v>50</v>
      </c>
      <c r="B53" s="20" t="s">
        <v>151</v>
      </c>
      <c r="C53" s="20" t="s">
        <v>159</v>
      </c>
    </row>
    <row r="54" spans="1:3" x14ac:dyDescent="0.25">
      <c r="A54" s="20">
        <v>51</v>
      </c>
      <c r="B54" s="20" t="s">
        <v>151</v>
      </c>
      <c r="C54" s="20" t="s">
        <v>160</v>
      </c>
    </row>
    <row r="55" spans="1:3" x14ac:dyDescent="0.25">
      <c r="A55" s="20">
        <v>52</v>
      </c>
      <c r="B55" s="20" t="s">
        <v>161</v>
      </c>
      <c r="C55" s="20" t="s">
        <v>309</v>
      </c>
    </row>
    <row r="56" spans="1:3" x14ac:dyDescent="0.25">
      <c r="A56" s="20">
        <v>53</v>
      </c>
      <c r="B56" s="20" t="s">
        <v>161</v>
      </c>
      <c r="C56" s="20" t="s">
        <v>162</v>
      </c>
    </row>
    <row r="57" spans="1:3" x14ac:dyDescent="0.25">
      <c r="A57" s="20">
        <v>54</v>
      </c>
      <c r="B57" s="20" t="s">
        <v>161</v>
      </c>
      <c r="C57" s="20" t="s">
        <v>163</v>
      </c>
    </row>
    <row r="58" spans="1:3" x14ac:dyDescent="0.25">
      <c r="A58" s="20">
        <v>55</v>
      </c>
      <c r="B58" s="20" t="s">
        <v>161</v>
      </c>
      <c r="C58" s="20" t="s">
        <v>164</v>
      </c>
    </row>
    <row r="59" spans="1:3" x14ac:dyDescent="0.25">
      <c r="A59" s="20">
        <v>56</v>
      </c>
      <c r="B59" s="20" t="s">
        <v>161</v>
      </c>
      <c r="C59" s="20" t="s">
        <v>165</v>
      </c>
    </row>
    <row r="60" spans="1:3" x14ac:dyDescent="0.25">
      <c r="A60" s="20">
        <v>57</v>
      </c>
      <c r="B60" s="20" t="s">
        <v>161</v>
      </c>
      <c r="C60" s="20" t="s">
        <v>166</v>
      </c>
    </row>
    <row r="61" spans="1:3" x14ac:dyDescent="0.25">
      <c r="A61" s="20">
        <v>58</v>
      </c>
      <c r="B61" s="20" t="s">
        <v>161</v>
      </c>
      <c r="C61" s="20" t="s">
        <v>167</v>
      </c>
    </row>
    <row r="62" spans="1:3" x14ac:dyDescent="0.25">
      <c r="A62" s="20">
        <v>59</v>
      </c>
      <c r="B62" s="20" t="s">
        <v>161</v>
      </c>
      <c r="C62" s="20" t="s">
        <v>168</v>
      </c>
    </row>
    <row r="63" spans="1:3" x14ac:dyDescent="0.25">
      <c r="A63" s="20">
        <v>60</v>
      </c>
      <c r="B63" s="20" t="s">
        <v>161</v>
      </c>
      <c r="C63" s="20" t="s">
        <v>169</v>
      </c>
    </row>
    <row r="64" spans="1:3" x14ac:dyDescent="0.25">
      <c r="A64" s="20">
        <v>61</v>
      </c>
      <c r="B64" s="20" t="s">
        <v>310</v>
      </c>
      <c r="C64" s="20" t="s">
        <v>170</v>
      </c>
    </row>
    <row r="65" spans="1:3" x14ac:dyDescent="0.25">
      <c r="A65" s="20">
        <v>62</v>
      </c>
      <c r="B65" s="20" t="s">
        <v>310</v>
      </c>
      <c r="C65" s="20" t="s">
        <v>171</v>
      </c>
    </row>
    <row r="66" spans="1:3" x14ac:dyDescent="0.25">
      <c r="A66" s="20">
        <v>63</v>
      </c>
      <c r="B66" s="20" t="s">
        <v>310</v>
      </c>
      <c r="C66" s="20" t="s">
        <v>172</v>
      </c>
    </row>
    <row r="67" spans="1:3" x14ac:dyDescent="0.25">
      <c r="A67" s="20">
        <v>64</v>
      </c>
      <c r="B67" s="20" t="s">
        <v>310</v>
      </c>
      <c r="C67" s="20" t="s">
        <v>173</v>
      </c>
    </row>
    <row r="68" spans="1:3" x14ac:dyDescent="0.25">
      <c r="A68" s="20">
        <v>65</v>
      </c>
      <c r="B68" s="20" t="s">
        <v>310</v>
      </c>
      <c r="C68" s="20" t="s">
        <v>174</v>
      </c>
    </row>
    <row r="69" spans="1:3" x14ac:dyDescent="0.25">
      <c r="A69" s="20">
        <v>66</v>
      </c>
      <c r="B69" s="20" t="s">
        <v>310</v>
      </c>
      <c r="C69" s="20" t="s">
        <v>175</v>
      </c>
    </row>
    <row r="70" spans="1:3" x14ac:dyDescent="0.25">
      <c r="A70" s="20">
        <v>67</v>
      </c>
      <c r="B70" s="20" t="s">
        <v>310</v>
      </c>
      <c r="C70" s="20" t="s">
        <v>176</v>
      </c>
    </row>
    <row r="71" spans="1:3" x14ac:dyDescent="0.25">
      <c r="A71" s="20">
        <v>68</v>
      </c>
      <c r="B71" s="20" t="s">
        <v>177</v>
      </c>
      <c r="C71" s="20" t="s">
        <v>178</v>
      </c>
    </row>
    <row r="72" spans="1:3" x14ac:dyDescent="0.25">
      <c r="A72" s="20">
        <v>69</v>
      </c>
      <c r="B72" s="20" t="s">
        <v>179</v>
      </c>
      <c r="C72" s="20" t="s">
        <v>180</v>
      </c>
    </row>
    <row r="73" spans="1:3" x14ac:dyDescent="0.25">
      <c r="A73" s="20">
        <v>70</v>
      </c>
      <c r="B73" s="20" t="s">
        <v>179</v>
      </c>
      <c r="C73" s="20" t="s">
        <v>181</v>
      </c>
    </row>
    <row r="74" spans="1:3" x14ac:dyDescent="0.25">
      <c r="A74" s="20">
        <v>71</v>
      </c>
      <c r="B74" s="20" t="s">
        <v>179</v>
      </c>
      <c r="C74" s="20" t="s">
        <v>182</v>
      </c>
    </row>
    <row r="75" spans="1:3" x14ac:dyDescent="0.25">
      <c r="A75" s="20">
        <v>72</v>
      </c>
      <c r="B75" s="20" t="s">
        <v>179</v>
      </c>
      <c r="C75" s="20" t="s">
        <v>183</v>
      </c>
    </row>
    <row r="76" spans="1:3" x14ac:dyDescent="0.25">
      <c r="A76" s="20">
        <v>73</v>
      </c>
      <c r="B76" s="20" t="s">
        <v>179</v>
      </c>
      <c r="C76" s="20" t="s">
        <v>184</v>
      </c>
    </row>
    <row r="77" spans="1:3" x14ac:dyDescent="0.25">
      <c r="A77" s="20">
        <v>74</v>
      </c>
      <c r="B77" s="20" t="s">
        <v>179</v>
      </c>
      <c r="C77" s="20" t="s">
        <v>185</v>
      </c>
    </row>
    <row r="78" spans="1:3" x14ac:dyDescent="0.25">
      <c r="A78" s="20">
        <v>75</v>
      </c>
      <c r="B78" s="20" t="s">
        <v>179</v>
      </c>
      <c r="C78" s="20" t="s">
        <v>186</v>
      </c>
    </row>
    <row r="79" spans="1:3" x14ac:dyDescent="0.25">
      <c r="A79" s="20">
        <v>76</v>
      </c>
      <c r="B79" s="20" t="s">
        <v>179</v>
      </c>
      <c r="C79" s="20" t="s">
        <v>187</v>
      </c>
    </row>
    <row r="80" spans="1:3" x14ac:dyDescent="0.25">
      <c r="A80" s="20">
        <v>77</v>
      </c>
      <c r="B80" s="20" t="s">
        <v>179</v>
      </c>
      <c r="C80" s="20" t="s">
        <v>188</v>
      </c>
    </row>
    <row r="81" spans="1:3" x14ac:dyDescent="0.25">
      <c r="A81" s="20">
        <v>78</v>
      </c>
      <c r="B81" s="20" t="s">
        <v>179</v>
      </c>
      <c r="C81" s="20" t="s">
        <v>189</v>
      </c>
    </row>
    <row r="82" spans="1:3" x14ac:dyDescent="0.25">
      <c r="A82" s="20">
        <v>79</v>
      </c>
      <c r="B82" s="20" t="s">
        <v>179</v>
      </c>
      <c r="C82" s="20" t="s">
        <v>190</v>
      </c>
    </row>
    <row r="83" spans="1:3" x14ac:dyDescent="0.25">
      <c r="A83" s="20">
        <v>80</v>
      </c>
      <c r="B83" s="20" t="s">
        <v>179</v>
      </c>
      <c r="C83" s="20" t="s">
        <v>191</v>
      </c>
    </row>
    <row r="84" spans="1:3" x14ac:dyDescent="0.25">
      <c r="A84" s="20">
        <v>81</v>
      </c>
      <c r="B84" s="20" t="s">
        <v>179</v>
      </c>
      <c r="C84" s="20" t="s">
        <v>192</v>
      </c>
    </row>
    <row r="85" spans="1:3" x14ac:dyDescent="0.25">
      <c r="A85" s="20">
        <v>82</v>
      </c>
      <c r="B85" s="20" t="s">
        <v>179</v>
      </c>
      <c r="C85" s="20" t="s">
        <v>193</v>
      </c>
    </row>
    <row r="86" spans="1:3" x14ac:dyDescent="0.25">
      <c r="A86" s="20">
        <v>83</v>
      </c>
      <c r="B86" s="20" t="s">
        <v>194</v>
      </c>
      <c r="C86" s="20" t="s">
        <v>195</v>
      </c>
    </row>
    <row r="87" spans="1:3" x14ac:dyDescent="0.25">
      <c r="A87" s="20">
        <v>84</v>
      </c>
      <c r="B87" s="20" t="s">
        <v>194</v>
      </c>
      <c r="C87" s="20" t="s">
        <v>196</v>
      </c>
    </row>
    <row r="88" spans="1:3" x14ac:dyDescent="0.25">
      <c r="A88" s="20">
        <v>85</v>
      </c>
      <c r="B88" s="20" t="s">
        <v>194</v>
      </c>
      <c r="C88" s="20" t="s">
        <v>197</v>
      </c>
    </row>
    <row r="89" spans="1:3" x14ac:dyDescent="0.25">
      <c r="A89" s="20">
        <v>86</v>
      </c>
      <c r="B89" s="20" t="s">
        <v>194</v>
      </c>
      <c r="C89" s="20" t="s">
        <v>198</v>
      </c>
    </row>
    <row r="90" spans="1:3" x14ac:dyDescent="0.25">
      <c r="A90" s="20">
        <v>87</v>
      </c>
      <c r="B90" s="20" t="s">
        <v>194</v>
      </c>
      <c r="C90" s="20" t="s">
        <v>199</v>
      </c>
    </row>
    <row r="91" spans="1:3" x14ac:dyDescent="0.25">
      <c r="A91" s="20">
        <v>88</v>
      </c>
      <c r="B91" s="20" t="s">
        <v>194</v>
      </c>
      <c r="C91" s="20" t="s">
        <v>200</v>
      </c>
    </row>
    <row r="92" spans="1:3" x14ac:dyDescent="0.25">
      <c r="A92" s="20">
        <v>89</v>
      </c>
      <c r="B92" s="20" t="s">
        <v>194</v>
      </c>
      <c r="C92" s="20" t="s">
        <v>201</v>
      </c>
    </row>
    <row r="93" spans="1:3" x14ac:dyDescent="0.25">
      <c r="A93" s="20">
        <v>90</v>
      </c>
      <c r="B93" s="20" t="s">
        <v>194</v>
      </c>
      <c r="C93" s="20" t="s">
        <v>202</v>
      </c>
    </row>
    <row r="94" spans="1:3" x14ac:dyDescent="0.25">
      <c r="A94" s="20">
        <v>91</v>
      </c>
      <c r="B94" s="20" t="s">
        <v>194</v>
      </c>
      <c r="C94" s="20" t="s">
        <v>203</v>
      </c>
    </row>
    <row r="95" spans="1:3" x14ac:dyDescent="0.25">
      <c r="A95" s="20">
        <v>92</v>
      </c>
      <c r="B95" s="20" t="s">
        <v>194</v>
      </c>
      <c r="C95" s="20" t="s">
        <v>204</v>
      </c>
    </row>
    <row r="96" spans="1:3" x14ac:dyDescent="0.25">
      <c r="A96" s="20">
        <v>93</v>
      </c>
      <c r="B96" s="20" t="s">
        <v>194</v>
      </c>
      <c r="C96" s="20" t="s">
        <v>205</v>
      </c>
    </row>
    <row r="97" spans="1:3" x14ac:dyDescent="0.25">
      <c r="A97" s="20">
        <v>94</v>
      </c>
      <c r="B97" s="20" t="s">
        <v>194</v>
      </c>
      <c r="C97" s="20" t="s">
        <v>206</v>
      </c>
    </row>
    <row r="98" spans="1:3" x14ac:dyDescent="0.25">
      <c r="A98" s="20">
        <v>95</v>
      </c>
      <c r="B98" s="20" t="s">
        <v>194</v>
      </c>
      <c r="C98" s="20" t="s">
        <v>311</v>
      </c>
    </row>
    <row r="99" spans="1:3" x14ac:dyDescent="0.25">
      <c r="A99" s="20">
        <v>96</v>
      </c>
      <c r="B99" s="20" t="s">
        <v>207</v>
      </c>
      <c r="C99" s="20" t="s">
        <v>208</v>
      </c>
    </row>
    <row r="100" spans="1:3" x14ac:dyDescent="0.25">
      <c r="A100" s="20">
        <v>97</v>
      </c>
      <c r="B100" s="20" t="s">
        <v>207</v>
      </c>
      <c r="C100" s="20" t="s">
        <v>209</v>
      </c>
    </row>
    <row r="101" spans="1:3" x14ac:dyDescent="0.25">
      <c r="A101" s="20">
        <v>98</v>
      </c>
      <c r="B101" s="20" t="s">
        <v>207</v>
      </c>
      <c r="C101" s="20" t="s">
        <v>210</v>
      </c>
    </row>
    <row r="102" spans="1:3" x14ac:dyDescent="0.25">
      <c r="A102" s="20">
        <v>99</v>
      </c>
      <c r="B102" s="20" t="s">
        <v>207</v>
      </c>
      <c r="C102" s="20" t="s">
        <v>211</v>
      </c>
    </row>
    <row r="103" spans="1:3" x14ac:dyDescent="0.25">
      <c r="A103" s="20">
        <v>100</v>
      </c>
      <c r="B103" s="20" t="s">
        <v>207</v>
      </c>
      <c r="C103" s="20" t="s">
        <v>212</v>
      </c>
    </row>
    <row r="104" spans="1:3" x14ac:dyDescent="0.25">
      <c r="A104" s="20">
        <v>101</v>
      </c>
      <c r="B104" s="20" t="s">
        <v>207</v>
      </c>
      <c r="C104" s="20" t="s">
        <v>213</v>
      </c>
    </row>
    <row r="105" spans="1:3" x14ac:dyDescent="0.25">
      <c r="A105" s="20">
        <v>102</v>
      </c>
      <c r="B105" s="20" t="s">
        <v>207</v>
      </c>
      <c r="C105" s="20" t="s">
        <v>214</v>
      </c>
    </row>
    <row r="106" spans="1:3" x14ac:dyDescent="0.25">
      <c r="A106" s="20">
        <v>103</v>
      </c>
      <c r="B106" s="20" t="s">
        <v>207</v>
      </c>
      <c r="C106" s="20" t="s">
        <v>215</v>
      </c>
    </row>
    <row r="107" spans="1:3" x14ac:dyDescent="0.25">
      <c r="A107" s="20">
        <v>104</v>
      </c>
      <c r="B107" s="20" t="s">
        <v>207</v>
      </c>
      <c r="C107" s="20" t="s">
        <v>216</v>
      </c>
    </row>
    <row r="108" spans="1:3" x14ac:dyDescent="0.25">
      <c r="A108" s="20">
        <v>105</v>
      </c>
      <c r="B108" s="20" t="s">
        <v>217</v>
      </c>
      <c r="C108" s="20" t="s">
        <v>312</v>
      </c>
    </row>
    <row r="109" spans="1:3" x14ac:dyDescent="0.25">
      <c r="A109" s="20">
        <v>106</v>
      </c>
      <c r="B109" s="20" t="s">
        <v>217</v>
      </c>
      <c r="C109" s="20" t="s">
        <v>218</v>
      </c>
    </row>
    <row r="110" spans="1:3" x14ac:dyDescent="0.25">
      <c r="A110" s="20">
        <v>107</v>
      </c>
      <c r="B110" s="20" t="s">
        <v>217</v>
      </c>
      <c r="C110" s="20" t="s">
        <v>219</v>
      </c>
    </row>
    <row r="111" spans="1:3" x14ac:dyDescent="0.25">
      <c r="A111" s="20">
        <v>108</v>
      </c>
      <c r="B111" s="20" t="s">
        <v>217</v>
      </c>
      <c r="C111" s="20" t="s">
        <v>220</v>
      </c>
    </row>
    <row r="112" spans="1:3" x14ac:dyDescent="0.25">
      <c r="A112" s="20">
        <v>109</v>
      </c>
      <c r="B112" s="20" t="s">
        <v>217</v>
      </c>
      <c r="C112" s="20" t="s">
        <v>221</v>
      </c>
    </row>
    <row r="113" spans="1:3" x14ac:dyDescent="0.25">
      <c r="A113" s="20">
        <v>110</v>
      </c>
      <c r="B113" s="20" t="s">
        <v>217</v>
      </c>
      <c r="C113" s="20" t="s">
        <v>222</v>
      </c>
    </row>
    <row r="114" spans="1:3" x14ac:dyDescent="0.25">
      <c r="A114" s="20">
        <v>111</v>
      </c>
      <c r="B114" s="20" t="s">
        <v>217</v>
      </c>
      <c r="C114" s="20" t="s">
        <v>223</v>
      </c>
    </row>
    <row r="115" spans="1:3" x14ac:dyDescent="0.25">
      <c r="A115" s="20">
        <v>112</v>
      </c>
      <c r="B115" s="20" t="s">
        <v>217</v>
      </c>
      <c r="C115" s="20" t="s">
        <v>224</v>
      </c>
    </row>
    <row r="116" spans="1:3" x14ac:dyDescent="0.25">
      <c r="A116" s="20">
        <v>113</v>
      </c>
      <c r="B116" s="20" t="s">
        <v>217</v>
      </c>
      <c r="C116" s="20" t="s">
        <v>225</v>
      </c>
    </row>
    <row r="117" spans="1:3" x14ac:dyDescent="0.25">
      <c r="A117" s="20">
        <v>114</v>
      </c>
      <c r="B117" s="20" t="s">
        <v>217</v>
      </c>
      <c r="C117" s="20" t="s">
        <v>226</v>
      </c>
    </row>
    <row r="118" spans="1:3" x14ac:dyDescent="0.25">
      <c r="A118" s="20">
        <v>115</v>
      </c>
      <c r="B118" s="20" t="s">
        <v>227</v>
      </c>
      <c r="C118" s="20" t="s">
        <v>228</v>
      </c>
    </row>
    <row r="119" spans="1:3" x14ac:dyDescent="0.25">
      <c r="A119" s="20">
        <v>116</v>
      </c>
      <c r="B119" s="20" t="s">
        <v>227</v>
      </c>
      <c r="C119" s="20" t="s">
        <v>229</v>
      </c>
    </row>
    <row r="120" spans="1:3" x14ac:dyDescent="0.25">
      <c r="A120" s="20">
        <v>117</v>
      </c>
      <c r="B120" s="20" t="s">
        <v>227</v>
      </c>
      <c r="C120" s="20" t="s">
        <v>230</v>
      </c>
    </row>
    <row r="121" spans="1:3" x14ac:dyDescent="0.25">
      <c r="A121" s="20">
        <v>118</v>
      </c>
      <c r="B121" s="20" t="s">
        <v>227</v>
      </c>
      <c r="C121" s="20" t="s">
        <v>231</v>
      </c>
    </row>
    <row r="122" spans="1:3" x14ac:dyDescent="0.25">
      <c r="A122" s="20">
        <v>119</v>
      </c>
      <c r="B122" s="20" t="s">
        <v>232</v>
      </c>
      <c r="C122" s="20" t="s">
        <v>233</v>
      </c>
    </row>
    <row r="123" spans="1:3" x14ac:dyDescent="0.25">
      <c r="A123" s="20">
        <v>120</v>
      </c>
      <c r="B123" s="20" t="s">
        <v>232</v>
      </c>
      <c r="C123" s="20" t="s">
        <v>234</v>
      </c>
    </row>
    <row r="124" spans="1:3" x14ac:dyDescent="0.25">
      <c r="A124" s="20">
        <v>121</v>
      </c>
      <c r="B124" s="20" t="s">
        <v>232</v>
      </c>
      <c r="C124" s="20" t="s">
        <v>235</v>
      </c>
    </row>
    <row r="125" spans="1:3" x14ac:dyDescent="0.25">
      <c r="A125" s="20">
        <v>122</v>
      </c>
      <c r="B125" s="20" t="s">
        <v>232</v>
      </c>
      <c r="C125" s="20" t="s">
        <v>236</v>
      </c>
    </row>
    <row r="126" spans="1:3" x14ac:dyDescent="0.25">
      <c r="A126" s="20">
        <v>123</v>
      </c>
      <c r="B126" s="20" t="s">
        <v>232</v>
      </c>
      <c r="C126" s="20" t="s">
        <v>237</v>
      </c>
    </row>
    <row r="127" spans="1:3" x14ac:dyDescent="0.25">
      <c r="A127" s="20">
        <v>124</v>
      </c>
      <c r="B127" s="20" t="s">
        <v>232</v>
      </c>
      <c r="C127" s="20" t="s">
        <v>238</v>
      </c>
    </row>
    <row r="128" spans="1:3" x14ac:dyDescent="0.25">
      <c r="A128" s="20">
        <v>125</v>
      </c>
      <c r="B128" s="20" t="s">
        <v>232</v>
      </c>
      <c r="C128" s="20" t="s">
        <v>239</v>
      </c>
    </row>
    <row r="129" spans="1:3" x14ac:dyDescent="0.25">
      <c r="A129" s="20">
        <v>126</v>
      </c>
      <c r="B129" s="20" t="s">
        <v>232</v>
      </c>
      <c r="C129" s="20" t="s">
        <v>313</v>
      </c>
    </row>
    <row r="130" spans="1:3" x14ac:dyDescent="0.25">
      <c r="A130" s="20">
        <v>127</v>
      </c>
      <c r="B130" s="20" t="s">
        <v>240</v>
      </c>
      <c r="C130" s="20" t="s">
        <v>241</v>
      </c>
    </row>
    <row r="131" spans="1:3" x14ac:dyDescent="0.25">
      <c r="A131" s="20">
        <v>128</v>
      </c>
      <c r="B131" s="20" t="s">
        <v>240</v>
      </c>
      <c r="C131" s="20" t="s">
        <v>242</v>
      </c>
    </row>
    <row r="132" spans="1:3" x14ac:dyDescent="0.25">
      <c r="A132" s="20">
        <v>129</v>
      </c>
      <c r="B132" s="20" t="s">
        <v>240</v>
      </c>
      <c r="C132" s="20" t="s">
        <v>243</v>
      </c>
    </row>
    <row r="133" spans="1:3" x14ac:dyDescent="0.25">
      <c r="A133" s="20">
        <v>130</v>
      </c>
      <c r="B133" s="20" t="s">
        <v>240</v>
      </c>
      <c r="C133" s="20" t="s">
        <v>244</v>
      </c>
    </row>
    <row r="134" spans="1:3" x14ac:dyDescent="0.25">
      <c r="A134" s="20">
        <v>131</v>
      </c>
      <c r="B134" s="20" t="s">
        <v>240</v>
      </c>
      <c r="C134" s="20" t="s">
        <v>245</v>
      </c>
    </row>
    <row r="135" spans="1:3" x14ac:dyDescent="0.25">
      <c r="A135" s="20">
        <v>132</v>
      </c>
      <c r="B135" s="20" t="s">
        <v>240</v>
      </c>
      <c r="C135" s="20" t="s">
        <v>246</v>
      </c>
    </row>
    <row r="136" spans="1:3" x14ac:dyDescent="0.25">
      <c r="A136" s="20">
        <v>133</v>
      </c>
      <c r="B136" s="20" t="s">
        <v>240</v>
      </c>
      <c r="C136" s="20" t="s">
        <v>247</v>
      </c>
    </row>
    <row r="137" spans="1:3" x14ac:dyDescent="0.25">
      <c r="A137" s="20">
        <v>134</v>
      </c>
      <c r="B137" s="20" t="s">
        <v>240</v>
      </c>
      <c r="C137" s="20" t="s">
        <v>248</v>
      </c>
    </row>
    <row r="138" spans="1:3" x14ac:dyDescent="0.25">
      <c r="A138" s="20">
        <v>135</v>
      </c>
      <c r="B138" s="20" t="s">
        <v>240</v>
      </c>
      <c r="C138" s="20" t="s">
        <v>249</v>
      </c>
    </row>
    <row r="139" spans="1:3" x14ac:dyDescent="0.25">
      <c r="A139" s="20">
        <v>136</v>
      </c>
      <c r="B139" s="20" t="s">
        <v>240</v>
      </c>
      <c r="C139" s="20" t="s">
        <v>250</v>
      </c>
    </row>
    <row r="140" spans="1:3" x14ac:dyDescent="0.25">
      <c r="A140" s="20">
        <v>137</v>
      </c>
      <c r="B140" s="20" t="s">
        <v>240</v>
      </c>
      <c r="C140" s="20" t="s">
        <v>251</v>
      </c>
    </row>
    <row r="141" spans="1:3" x14ac:dyDescent="0.25">
      <c r="A141" s="20">
        <v>138</v>
      </c>
      <c r="B141" s="20" t="s">
        <v>240</v>
      </c>
      <c r="C141" s="20" t="s">
        <v>252</v>
      </c>
    </row>
    <row r="142" spans="1:3" x14ac:dyDescent="0.25">
      <c r="A142" s="20">
        <v>139</v>
      </c>
      <c r="B142" s="20" t="s">
        <v>240</v>
      </c>
      <c r="C142" s="20" t="s">
        <v>253</v>
      </c>
    </row>
    <row r="143" spans="1:3" x14ac:dyDescent="0.25">
      <c r="A143" s="20">
        <v>140</v>
      </c>
      <c r="B143" s="20" t="s">
        <v>254</v>
      </c>
      <c r="C143" s="20" t="s">
        <v>255</v>
      </c>
    </row>
    <row r="144" spans="1:3" x14ac:dyDescent="0.25">
      <c r="A144" s="20">
        <v>141</v>
      </c>
      <c r="B144" s="20" t="s">
        <v>254</v>
      </c>
      <c r="C144" s="20" t="s">
        <v>256</v>
      </c>
    </row>
    <row r="145" spans="1:3" x14ac:dyDescent="0.25">
      <c r="A145" s="20">
        <v>142</v>
      </c>
      <c r="B145" s="20" t="s">
        <v>254</v>
      </c>
      <c r="C145" s="20" t="s">
        <v>257</v>
      </c>
    </row>
    <row r="146" spans="1:3" x14ac:dyDescent="0.25">
      <c r="A146" s="20">
        <v>143</v>
      </c>
      <c r="B146" s="20" t="s">
        <v>254</v>
      </c>
      <c r="C146" s="20" t="s">
        <v>258</v>
      </c>
    </row>
    <row r="147" spans="1:3" x14ac:dyDescent="0.25">
      <c r="A147" s="20">
        <v>144</v>
      </c>
      <c r="B147" s="20" t="s">
        <v>254</v>
      </c>
      <c r="C147" s="20" t="s">
        <v>259</v>
      </c>
    </row>
    <row r="148" spans="1:3" x14ac:dyDescent="0.25">
      <c r="A148" s="20">
        <v>145</v>
      </c>
      <c r="B148" s="20" t="s">
        <v>254</v>
      </c>
      <c r="C148" s="20" t="s">
        <v>260</v>
      </c>
    </row>
    <row r="149" spans="1:3" x14ac:dyDescent="0.25">
      <c r="A149" s="20">
        <v>146</v>
      </c>
      <c r="B149" s="20" t="s">
        <v>254</v>
      </c>
      <c r="C149" s="20" t="s">
        <v>261</v>
      </c>
    </row>
    <row r="150" spans="1:3" x14ac:dyDescent="0.25">
      <c r="A150" s="20">
        <v>147</v>
      </c>
      <c r="B150" s="20" t="s">
        <v>254</v>
      </c>
      <c r="C150" s="20" t="s">
        <v>262</v>
      </c>
    </row>
    <row r="151" spans="1:3" x14ac:dyDescent="0.25">
      <c r="A151" s="20">
        <v>148</v>
      </c>
      <c r="B151" s="20" t="s">
        <v>254</v>
      </c>
      <c r="C151" s="20" t="s">
        <v>263</v>
      </c>
    </row>
    <row r="152" spans="1:3" x14ac:dyDescent="0.25">
      <c r="A152" s="20">
        <v>149</v>
      </c>
      <c r="B152" s="20" t="s">
        <v>254</v>
      </c>
      <c r="C152" s="20" t="s">
        <v>264</v>
      </c>
    </row>
    <row r="153" spans="1:3" x14ac:dyDescent="0.25">
      <c r="A153" s="20">
        <v>150</v>
      </c>
      <c r="B153" s="20" t="s">
        <v>254</v>
      </c>
      <c r="C153" s="20" t="s">
        <v>265</v>
      </c>
    </row>
    <row r="154" spans="1:3" x14ac:dyDescent="0.25">
      <c r="A154" s="20">
        <v>151</v>
      </c>
      <c r="B154" s="20" t="s">
        <v>254</v>
      </c>
      <c r="C154" s="20" t="s">
        <v>266</v>
      </c>
    </row>
    <row r="155" spans="1:3" x14ac:dyDescent="0.25">
      <c r="A155" s="20">
        <v>152</v>
      </c>
      <c r="B155" s="20" t="s">
        <v>254</v>
      </c>
      <c r="C155" s="20" t="s">
        <v>267</v>
      </c>
    </row>
    <row r="156" spans="1:3" x14ac:dyDescent="0.25">
      <c r="A156" s="20">
        <v>153</v>
      </c>
      <c r="B156" s="20" t="s">
        <v>254</v>
      </c>
      <c r="C156" s="20" t="s">
        <v>268</v>
      </c>
    </row>
    <row r="157" spans="1:3" x14ac:dyDescent="0.25">
      <c r="A157" s="20">
        <v>154</v>
      </c>
      <c r="B157" s="20" t="s">
        <v>254</v>
      </c>
      <c r="C157" s="20" t="s">
        <v>314</v>
      </c>
    </row>
    <row r="158" spans="1:3" x14ac:dyDescent="0.25">
      <c r="A158" s="20">
        <v>155</v>
      </c>
      <c r="B158" s="20" t="s">
        <v>269</v>
      </c>
      <c r="C158" s="20" t="s">
        <v>315</v>
      </c>
    </row>
    <row r="159" spans="1:3" x14ac:dyDescent="0.25">
      <c r="A159" s="20">
        <v>156</v>
      </c>
      <c r="B159" s="20" t="s">
        <v>269</v>
      </c>
      <c r="C159" s="20" t="s">
        <v>270</v>
      </c>
    </row>
    <row r="160" spans="1:3" x14ac:dyDescent="0.25">
      <c r="A160" s="20">
        <v>157</v>
      </c>
      <c r="B160" s="20" t="s">
        <v>269</v>
      </c>
      <c r="C160" s="20" t="s">
        <v>271</v>
      </c>
    </row>
    <row r="161" spans="1:3" x14ac:dyDescent="0.25">
      <c r="A161" s="20">
        <v>158</v>
      </c>
      <c r="B161" s="20" t="s">
        <v>269</v>
      </c>
      <c r="C161" s="20" t="s">
        <v>272</v>
      </c>
    </row>
    <row r="162" spans="1:3" x14ac:dyDescent="0.25">
      <c r="A162" s="20">
        <v>159</v>
      </c>
      <c r="B162" s="20" t="s">
        <v>269</v>
      </c>
      <c r="C162" s="20" t="s">
        <v>273</v>
      </c>
    </row>
    <row r="163" spans="1:3" x14ac:dyDescent="0.25">
      <c r="A163" s="20">
        <v>160</v>
      </c>
      <c r="B163" s="20" t="s">
        <v>274</v>
      </c>
      <c r="C163" s="20" t="s">
        <v>275</v>
      </c>
    </row>
    <row r="164" spans="1:3" x14ac:dyDescent="0.25">
      <c r="A164" s="20">
        <v>161</v>
      </c>
      <c r="B164" s="20" t="s">
        <v>274</v>
      </c>
      <c r="C164" s="20" t="s">
        <v>276</v>
      </c>
    </row>
    <row r="165" spans="1:3" x14ac:dyDescent="0.25">
      <c r="A165" s="20">
        <v>162</v>
      </c>
      <c r="B165" s="20" t="s">
        <v>274</v>
      </c>
      <c r="C165" s="20" t="s">
        <v>277</v>
      </c>
    </row>
    <row r="166" spans="1:3" x14ac:dyDescent="0.25">
      <c r="A166" s="20">
        <v>163</v>
      </c>
      <c r="B166" s="20" t="s">
        <v>274</v>
      </c>
      <c r="C166" s="20" t="s">
        <v>278</v>
      </c>
    </row>
    <row r="167" spans="1:3" x14ac:dyDescent="0.25">
      <c r="A167" s="20">
        <v>164</v>
      </c>
      <c r="B167" s="20" t="s">
        <v>274</v>
      </c>
      <c r="C167" s="20" t="s">
        <v>279</v>
      </c>
    </row>
    <row r="168" spans="1:3" x14ac:dyDescent="0.25">
      <c r="A168" s="20">
        <v>165</v>
      </c>
      <c r="B168" s="20" t="s">
        <v>274</v>
      </c>
      <c r="C168" s="20" t="s">
        <v>280</v>
      </c>
    </row>
    <row r="169" spans="1:3" x14ac:dyDescent="0.25">
      <c r="A169" s="20">
        <v>166</v>
      </c>
      <c r="B169" s="20" t="s">
        <v>274</v>
      </c>
      <c r="C169" s="20" t="s">
        <v>281</v>
      </c>
    </row>
    <row r="170" spans="1:3" x14ac:dyDescent="0.25">
      <c r="A170" s="20">
        <v>167</v>
      </c>
      <c r="B170" s="20" t="s">
        <v>274</v>
      </c>
      <c r="C170" s="20" t="s">
        <v>282</v>
      </c>
    </row>
    <row r="171" spans="1:3" x14ac:dyDescent="0.25">
      <c r="A171" s="20">
        <v>168</v>
      </c>
      <c r="B171" s="20" t="s">
        <v>274</v>
      </c>
      <c r="C171" s="20" t="s">
        <v>283</v>
      </c>
    </row>
    <row r="172" spans="1:3" x14ac:dyDescent="0.25">
      <c r="A172" s="20">
        <v>169</v>
      </c>
      <c r="B172" s="20" t="s">
        <v>274</v>
      </c>
      <c r="C172" s="20" t="s">
        <v>284</v>
      </c>
    </row>
    <row r="173" spans="1:3" x14ac:dyDescent="0.25">
      <c r="A173" s="20">
        <v>170</v>
      </c>
      <c r="B173" s="20" t="s">
        <v>274</v>
      </c>
      <c r="C173" s="20" t="s">
        <v>285</v>
      </c>
    </row>
    <row r="174" spans="1:3" x14ac:dyDescent="0.25">
      <c r="A174" s="20">
        <v>171</v>
      </c>
      <c r="B174" s="20" t="s">
        <v>274</v>
      </c>
      <c r="C174" s="20" t="s">
        <v>286</v>
      </c>
    </row>
    <row r="175" spans="1:3" x14ac:dyDescent="0.25">
      <c r="A175" s="20">
        <v>172</v>
      </c>
      <c r="B175" s="20" t="s">
        <v>274</v>
      </c>
      <c r="C175" s="20" t="s">
        <v>287</v>
      </c>
    </row>
    <row r="176" spans="1:3" x14ac:dyDescent="0.25">
      <c r="A176" s="20">
        <v>173</v>
      </c>
      <c r="B176" s="20" t="s">
        <v>274</v>
      </c>
      <c r="C176" s="20" t="s">
        <v>288</v>
      </c>
    </row>
    <row r="177" spans="1:3" x14ac:dyDescent="0.25">
      <c r="A177" s="20">
        <v>174</v>
      </c>
      <c r="B177" s="20" t="s">
        <v>289</v>
      </c>
      <c r="C177" s="20" t="s">
        <v>290</v>
      </c>
    </row>
    <row r="178" spans="1:3" x14ac:dyDescent="0.25">
      <c r="A178" s="20">
        <v>175</v>
      </c>
      <c r="B178" s="20" t="s">
        <v>289</v>
      </c>
      <c r="C178" s="20" t="s">
        <v>291</v>
      </c>
    </row>
    <row r="179" spans="1:3" x14ac:dyDescent="0.25">
      <c r="A179" s="20">
        <v>176</v>
      </c>
      <c r="B179" s="20" t="s">
        <v>289</v>
      </c>
      <c r="C179" s="20" t="s">
        <v>292</v>
      </c>
    </row>
    <row r="180" spans="1:3" x14ac:dyDescent="0.25">
      <c r="A180" s="20">
        <v>177</v>
      </c>
      <c r="B180" s="20" t="s">
        <v>289</v>
      </c>
      <c r="C180" s="20" t="s">
        <v>293</v>
      </c>
    </row>
    <row r="181" spans="1:3" x14ac:dyDescent="0.25">
      <c r="A181" s="20">
        <v>178</v>
      </c>
      <c r="B181" s="20" t="s">
        <v>289</v>
      </c>
      <c r="C181" s="20" t="s">
        <v>294</v>
      </c>
    </row>
    <row r="182" spans="1:3" x14ac:dyDescent="0.25">
      <c r="A182" s="20">
        <v>179</v>
      </c>
      <c r="B182" s="20" t="s">
        <v>289</v>
      </c>
      <c r="C182" s="20" t="s">
        <v>295</v>
      </c>
    </row>
    <row r="183" spans="1:3" x14ac:dyDescent="0.25">
      <c r="A183" s="20">
        <v>180</v>
      </c>
      <c r="B183" s="20" t="s">
        <v>289</v>
      </c>
      <c r="C183" s="20" t="s">
        <v>296</v>
      </c>
    </row>
    <row r="184" spans="1:3" x14ac:dyDescent="0.25">
      <c r="A184" s="20">
        <v>181</v>
      </c>
      <c r="B184" s="20" t="s">
        <v>289</v>
      </c>
      <c r="C184" s="20" t="s">
        <v>297</v>
      </c>
    </row>
    <row r="185" spans="1:3" x14ac:dyDescent="0.25">
      <c r="A185" s="20">
        <v>182</v>
      </c>
      <c r="B185" s="20" t="s">
        <v>289</v>
      </c>
      <c r="C185" s="20" t="s">
        <v>298</v>
      </c>
    </row>
    <row r="186" spans="1:3" x14ac:dyDescent="0.25">
      <c r="A186" s="20">
        <v>183</v>
      </c>
      <c r="B186" s="20" t="s">
        <v>289</v>
      </c>
      <c r="C186" s="20" t="s">
        <v>299</v>
      </c>
    </row>
    <row r="187" spans="1:3" x14ac:dyDescent="0.25">
      <c r="A187" s="20">
        <v>184</v>
      </c>
      <c r="B187" s="20" t="s">
        <v>289</v>
      </c>
      <c r="C187" s="20" t="s">
        <v>300</v>
      </c>
    </row>
    <row r="188" spans="1:3" x14ac:dyDescent="0.25">
      <c r="A188" s="20">
        <v>185</v>
      </c>
      <c r="B188" s="20" t="s">
        <v>289</v>
      </c>
      <c r="C188" s="20" t="s">
        <v>301</v>
      </c>
    </row>
    <row r="189" spans="1:3" x14ac:dyDescent="0.25">
      <c r="A189" s="20">
        <v>186</v>
      </c>
      <c r="B189" s="20" t="s">
        <v>289</v>
      </c>
      <c r="C189" s="20" t="s">
        <v>302</v>
      </c>
    </row>
    <row r="190" spans="1:3" x14ac:dyDescent="0.25">
      <c r="A190" s="20">
        <v>187</v>
      </c>
      <c r="B190" s="20" t="s">
        <v>303</v>
      </c>
      <c r="C190" s="20" t="s">
        <v>304</v>
      </c>
    </row>
    <row r="191" spans="1:3" x14ac:dyDescent="0.25">
      <c r="A191" s="20">
        <v>188</v>
      </c>
      <c r="B191" s="20" t="s">
        <v>303</v>
      </c>
      <c r="C191" s="20" t="s">
        <v>305</v>
      </c>
    </row>
    <row r="192" spans="1:3" x14ac:dyDescent="0.25">
      <c r="A192" s="20">
        <v>189</v>
      </c>
      <c r="B192" s="20" t="s">
        <v>303</v>
      </c>
      <c r="C192" s="20" t="s">
        <v>306</v>
      </c>
    </row>
    <row r="193" spans="1:3" x14ac:dyDescent="0.25">
      <c r="A193" s="20">
        <v>190</v>
      </c>
      <c r="B193" s="20" t="s">
        <v>303</v>
      </c>
      <c r="C193" s="20" t="s">
        <v>307</v>
      </c>
    </row>
    <row r="194" spans="1:3" x14ac:dyDescent="0.25">
      <c r="A194" s="20">
        <v>191</v>
      </c>
      <c r="B194" s="20" t="s">
        <v>303</v>
      </c>
      <c r="C194" s="20" t="s">
        <v>308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1.0</vt:lpstr>
      <vt:lpstr>Table 1.1</vt:lpstr>
      <vt:lpstr>Table 1.2</vt:lpstr>
      <vt:lpstr>Table 1.3</vt:lpstr>
      <vt:lpstr>Table 1.4</vt:lpstr>
      <vt:lpstr>Table 1.5</vt:lpstr>
      <vt:lpstr>Table 1.6</vt:lpstr>
      <vt:lpstr>Table 1.7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Mariyam Murushidha</dc:creator>
  <cp:lastModifiedBy>Fathimath Shamah</cp:lastModifiedBy>
  <dcterms:created xsi:type="dcterms:W3CDTF">2015-06-05T18:19:34Z</dcterms:created>
  <dcterms:modified xsi:type="dcterms:W3CDTF">2024-09-12T13:35:51Z</dcterms:modified>
</cp:coreProperties>
</file>